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РАБОТА\01.07.2025\S0-2025-57442\"/>
    </mc:Choice>
  </mc:AlternateContent>
  <xr:revisionPtr revIDLastSave="0" documentId="13_ncr:1_{53156E77-1A5C-4B50-A234-263AC979321F}" xr6:coauthVersionLast="47" xr6:coauthVersionMax="47" xr10:uidLastSave="{00000000-0000-0000-0000-000000000000}"/>
  <workbookProtection workbookPassword="CAA6" lockStructure="1"/>
  <bookViews>
    <workbookView xWindow="-120" yWindow="-120" windowWidth="38640" windowHeight="15840" xr2:uid="{00000000-000D-0000-FFFF-FFFF00000000}"/>
  </bookViews>
  <sheets>
    <sheet name="Спецификация " sheetId="4" r:id="rId1"/>
    <sheet name="Раскладка по длинам" sheetId="5" r:id="rId2"/>
    <sheet name="Номенклатура" sheetId="2" state="hidden" r:id="rId3"/>
    <sheet name="Лист1" sheetId="6" r:id="rId4"/>
    <sheet name="Лист2" sheetId="7" r:id="rId5"/>
    <sheet name="Лист3" sheetId="9" r:id="rId6"/>
    <sheet name="Лист4" sheetId="8" r:id="rId7"/>
  </sheets>
  <definedNames>
    <definedName name="_xlnm._FilterDatabase" localSheetId="2" hidden="1">Номенклатура!$A$1:$B$70</definedName>
    <definedName name="_xlnm.Print_Area" localSheetId="1">'Раскладка по длинам'!$A$2:$G$57</definedName>
    <definedName name="_xlnm.Print_Area" localSheetId="0">'Спецификация '!$A$1:$I$80</definedName>
    <definedName name="Подсистема" localSheetId="1">Номенклатура!$D$2:$D$57</definedName>
    <definedName name="Подсистема">Номенклатура!$D$2:$D$57</definedName>
  </definedNames>
  <calcPr calcId="181029"/>
</workbook>
</file>

<file path=xl/calcChain.xml><?xml version="1.0" encoding="utf-8"?>
<calcChain xmlns="http://schemas.openxmlformats.org/spreadsheetml/2006/main">
  <c r="G28" i="4" l="1"/>
  <c r="AF44" i="5" l="1"/>
  <c r="AE11" i="5"/>
  <c r="AE29" i="5"/>
  <c r="AE47" i="5"/>
  <c r="V13" i="5"/>
  <c r="V27" i="5"/>
  <c r="V53" i="5"/>
  <c r="BN5" i="5"/>
  <c r="BO5" i="5" s="1"/>
  <c r="BN6" i="5"/>
  <c r="BO6" i="5" s="1"/>
  <c r="BN7" i="5"/>
  <c r="BO7" i="5" s="1"/>
  <c r="BN8" i="5"/>
  <c r="BO8" i="5" s="1"/>
  <c r="BN9" i="5"/>
  <c r="BO9" i="5" s="1"/>
  <c r="BN10" i="5"/>
  <c r="BO10" i="5" s="1"/>
  <c r="BN11" i="5"/>
  <c r="BO11" i="5" s="1"/>
  <c r="BN12" i="5"/>
  <c r="BO12" i="5" s="1"/>
  <c r="BN13" i="5"/>
  <c r="BO13" i="5" s="1"/>
  <c r="BN14" i="5"/>
  <c r="BO14" i="5" s="1"/>
  <c r="BN15" i="5"/>
  <c r="BO15" i="5" s="1"/>
  <c r="BN16" i="5"/>
  <c r="BO16" i="5" s="1"/>
  <c r="BN17" i="5"/>
  <c r="BO17" i="5" s="1"/>
  <c r="BN18" i="5"/>
  <c r="BO18" i="5" s="1"/>
  <c r="BN19" i="5"/>
  <c r="BO19" i="5" s="1"/>
  <c r="BN20" i="5"/>
  <c r="BO20" i="5" s="1"/>
  <c r="BN21" i="5"/>
  <c r="BO21" i="5" s="1"/>
  <c r="BN22" i="5"/>
  <c r="BO22" i="5" s="1"/>
  <c r="BN23" i="5"/>
  <c r="BO23" i="5" s="1"/>
  <c r="BN24" i="5"/>
  <c r="BO24" i="5" s="1"/>
  <c r="BN25" i="5"/>
  <c r="BO25" i="5" s="1"/>
  <c r="BN26" i="5"/>
  <c r="BO26" i="5" s="1"/>
  <c r="BN27" i="5"/>
  <c r="BO27" i="5" s="1"/>
  <c r="BN28" i="5"/>
  <c r="BO28" i="5" s="1"/>
  <c r="BN29" i="5"/>
  <c r="BO29" i="5" s="1"/>
  <c r="BN30" i="5"/>
  <c r="BO30" i="5" s="1"/>
  <c r="BN31" i="5"/>
  <c r="BO31" i="5" s="1"/>
  <c r="BN32" i="5"/>
  <c r="BO32" i="5" s="1"/>
  <c r="BN33" i="5"/>
  <c r="BO33" i="5" s="1"/>
  <c r="BN34" i="5"/>
  <c r="BO34" i="5" s="1"/>
  <c r="BN35" i="5"/>
  <c r="BO35" i="5" s="1"/>
  <c r="BN36" i="5"/>
  <c r="BO36" i="5" s="1"/>
  <c r="BN37" i="5"/>
  <c r="BO37" i="5" s="1"/>
  <c r="BN38" i="5"/>
  <c r="BO38" i="5" s="1"/>
  <c r="BN39" i="5"/>
  <c r="BO39" i="5" s="1"/>
  <c r="BN40" i="5"/>
  <c r="BO40" i="5" s="1"/>
  <c r="BN41" i="5"/>
  <c r="BO41" i="5" s="1"/>
  <c r="BN42" i="5"/>
  <c r="BO42" i="5" s="1"/>
  <c r="BN43" i="5"/>
  <c r="BO43" i="5" s="1"/>
  <c r="BN44" i="5"/>
  <c r="BO44" i="5" s="1"/>
  <c r="BN45" i="5"/>
  <c r="BO45" i="5" s="1"/>
  <c r="BN46" i="5"/>
  <c r="BO46" i="5" s="1"/>
  <c r="BN47" i="5"/>
  <c r="BO47" i="5" s="1"/>
  <c r="BN48" i="5"/>
  <c r="BO48" i="5" s="1"/>
  <c r="BN49" i="5"/>
  <c r="BO49" i="5" s="1"/>
  <c r="BN50" i="5"/>
  <c r="BO50" i="5" s="1"/>
  <c r="BN51" i="5"/>
  <c r="BO51" i="5" s="1"/>
  <c r="BN52" i="5"/>
  <c r="BO52" i="5" s="1"/>
  <c r="BN53" i="5"/>
  <c r="BO53" i="5" s="1"/>
  <c r="BN54" i="5"/>
  <c r="BO54" i="5" s="1"/>
  <c r="BN55" i="5"/>
  <c r="BO55" i="5" s="1"/>
  <c r="BN56" i="5"/>
  <c r="BO56" i="5" s="1"/>
  <c r="BN4" i="5"/>
  <c r="BO4" i="5" s="1"/>
  <c r="BE5" i="5"/>
  <c r="BF5" i="5" s="1"/>
  <c r="BE6" i="5"/>
  <c r="BF6" i="5" s="1"/>
  <c r="BE7" i="5"/>
  <c r="BF7" i="5" s="1"/>
  <c r="BE8" i="5"/>
  <c r="BF8" i="5" s="1"/>
  <c r="BE9" i="5"/>
  <c r="BF9" i="5" s="1"/>
  <c r="BE10" i="5"/>
  <c r="BF10" i="5" s="1"/>
  <c r="BE11" i="5"/>
  <c r="BF11" i="5" s="1"/>
  <c r="BE12" i="5"/>
  <c r="BF12" i="5" s="1"/>
  <c r="BE13" i="5"/>
  <c r="BF13" i="5" s="1"/>
  <c r="BE14" i="5"/>
  <c r="BF14" i="5" s="1"/>
  <c r="BE15" i="5"/>
  <c r="BF15" i="5" s="1"/>
  <c r="BE16" i="5"/>
  <c r="BF16" i="5" s="1"/>
  <c r="BE17" i="5"/>
  <c r="BF17" i="5" s="1"/>
  <c r="BE18" i="5"/>
  <c r="BF18" i="5" s="1"/>
  <c r="BE19" i="5"/>
  <c r="BF19" i="5" s="1"/>
  <c r="BE20" i="5"/>
  <c r="BF20" i="5" s="1"/>
  <c r="BE21" i="5"/>
  <c r="BF21" i="5" s="1"/>
  <c r="BE22" i="5"/>
  <c r="BF22" i="5" s="1"/>
  <c r="BE23" i="5"/>
  <c r="BF23" i="5" s="1"/>
  <c r="BE24" i="5"/>
  <c r="BF24" i="5" s="1"/>
  <c r="BE25" i="5"/>
  <c r="BF25" i="5" s="1"/>
  <c r="BE26" i="5"/>
  <c r="BF26" i="5" s="1"/>
  <c r="BE27" i="5"/>
  <c r="BF27" i="5" s="1"/>
  <c r="BE28" i="5"/>
  <c r="BF28" i="5" s="1"/>
  <c r="BE29" i="5"/>
  <c r="BF29" i="5" s="1"/>
  <c r="BE30" i="5"/>
  <c r="BF30" i="5" s="1"/>
  <c r="BE31" i="5"/>
  <c r="BF31" i="5" s="1"/>
  <c r="BE32" i="5"/>
  <c r="BF32" i="5" s="1"/>
  <c r="BE33" i="5"/>
  <c r="BF33" i="5" s="1"/>
  <c r="BE34" i="5"/>
  <c r="BF34" i="5" s="1"/>
  <c r="BE35" i="5"/>
  <c r="BF35" i="5" s="1"/>
  <c r="BE36" i="5"/>
  <c r="BF36" i="5" s="1"/>
  <c r="BE37" i="5"/>
  <c r="BF37" i="5" s="1"/>
  <c r="BE38" i="5"/>
  <c r="BF38" i="5" s="1"/>
  <c r="BE39" i="5"/>
  <c r="BF39" i="5" s="1"/>
  <c r="BE40" i="5"/>
  <c r="BF40" i="5" s="1"/>
  <c r="BE41" i="5"/>
  <c r="BF41" i="5" s="1"/>
  <c r="BE42" i="5"/>
  <c r="BF42" i="5" s="1"/>
  <c r="BE43" i="5"/>
  <c r="BF43" i="5" s="1"/>
  <c r="BE44" i="5"/>
  <c r="BF44" i="5" s="1"/>
  <c r="BE45" i="5"/>
  <c r="BF45" i="5" s="1"/>
  <c r="BE46" i="5"/>
  <c r="BF46" i="5" s="1"/>
  <c r="BE47" i="5"/>
  <c r="BF47" i="5" s="1"/>
  <c r="BE48" i="5"/>
  <c r="BF48" i="5" s="1"/>
  <c r="BE49" i="5"/>
  <c r="BF49" i="5" s="1"/>
  <c r="BE50" i="5"/>
  <c r="BF50" i="5" s="1"/>
  <c r="BE51" i="5"/>
  <c r="BF51" i="5" s="1"/>
  <c r="BE52" i="5"/>
  <c r="BF52" i="5" s="1"/>
  <c r="BE53" i="5"/>
  <c r="BF53" i="5" s="1"/>
  <c r="BE54" i="5"/>
  <c r="BF54" i="5" s="1"/>
  <c r="BE55" i="5"/>
  <c r="BF55" i="5" s="1"/>
  <c r="BE56" i="5"/>
  <c r="BF56" i="5" s="1"/>
  <c r="BE4" i="5"/>
  <c r="BF4" i="5" s="1"/>
  <c r="AV5" i="5"/>
  <c r="AW5" i="5" s="1"/>
  <c r="AV6" i="5"/>
  <c r="AW6" i="5" s="1"/>
  <c r="AV7" i="5"/>
  <c r="AW7" i="5" s="1"/>
  <c r="AV8" i="5"/>
  <c r="AW8" i="5" s="1"/>
  <c r="AV9" i="5"/>
  <c r="AW9" i="5" s="1"/>
  <c r="AV10" i="5"/>
  <c r="AW10" i="5" s="1"/>
  <c r="AV11" i="5"/>
  <c r="AW11" i="5" s="1"/>
  <c r="AV12" i="5"/>
  <c r="AW12" i="5" s="1"/>
  <c r="AV13" i="5"/>
  <c r="AW13" i="5" s="1"/>
  <c r="AV14" i="5"/>
  <c r="AW14" i="5" s="1"/>
  <c r="AV15" i="5"/>
  <c r="AW15" i="5" s="1"/>
  <c r="AV16" i="5"/>
  <c r="AW16" i="5" s="1"/>
  <c r="AV17" i="5"/>
  <c r="AW17" i="5" s="1"/>
  <c r="AV18" i="5"/>
  <c r="AW18" i="5" s="1"/>
  <c r="AV19" i="5"/>
  <c r="AW19" i="5" s="1"/>
  <c r="AV20" i="5"/>
  <c r="AW20" i="5" s="1"/>
  <c r="AV21" i="5"/>
  <c r="AW21" i="5" s="1"/>
  <c r="AV22" i="5"/>
  <c r="AW22" i="5" s="1"/>
  <c r="AV23" i="5"/>
  <c r="AW23" i="5" s="1"/>
  <c r="AV24" i="5"/>
  <c r="AW24" i="5" s="1"/>
  <c r="AV25" i="5"/>
  <c r="AW25" i="5" s="1"/>
  <c r="AV26" i="5"/>
  <c r="AW26" i="5" s="1"/>
  <c r="AV27" i="5"/>
  <c r="AW27" i="5" s="1"/>
  <c r="AV28" i="5"/>
  <c r="AW28" i="5" s="1"/>
  <c r="AV29" i="5"/>
  <c r="AW29" i="5" s="1"/>
  <c r="AV30" i="5"/>
  <c r="AW30" i="5" s="1"/>
  <c r="AV31" i="5"/>
  <c r="AW31" i="5" s="1"/>
  <c r="AV32" i="5"/>
  <c r="AW32" i="5" s="1"/>
  <c r="AV33" i="5"/>
  <c r="AW33" i="5" s="1"/>
  <c r="AV34" i="5"/>
  <c r="AW34" i="5" s="1"/>
  <c r="AV35" i="5"/>
  <c r="AW35" i="5" s="1"/>
  <c r="AV36" i="5"/>
  <c r="AW36" i="5" s="1"/>
  <c r="AV37" i="5"/>
  <c r="AW37" i="5" s="1"/>
  <c r="AV38" i="5"/>
  <c r="AW38" i="5" s="1"/>
  <c r="AV39" i="5"/>
  <c r="AW39" i="5" s="1"/>
  <c r="AV40" i="5"/>
  <c r="AW40" i="5" s="1"/>
  <c r="AV41" i="5"/>
  <c r="AW41" i="5" s="1"/>
  <c r="AV42" i="5"/>
  <c r="AW42" i="5" s="1"/>
  <c r="AV43" i="5"/>
  <c r="AW43" i="5" s="1"/>
  <c r="AV44" i="5"/>
  <c r="AW44" i="5" s="1"/>
  <c r="AV45" i="5"/>
  <c r="AW45" i="5" s="1"/>
  <c r="AV46" i="5"/>
  <c r="AW46" i="5" s="1"/>
  <c r="AV47" i="5"/>
  <c r="AW47" i="5" s="1"/>
  <c r="AV48" i="5"/>
  <c r="AW48" i="5" s="1"/>
  <c r="AV49" i="5"/>
  <c r="AW49" i="5" s="1"/>
  <c r="AV50" i="5"/>
  <c r="AW50" i="5" s="1"/>
  <c r="AV51" i="5"/>
  <c r="AW51" i="5" s="1"/>
  <c r="AV52" i="5"/>
  <c r="AW52" i="5" s="1"/>
  <c r="AV53" i="5"/>
  <c r="AW53" i="5" s="1"/>
  <c r="AV54" i="5"/>
  <c r="AW54" i="5" s="1"/>
  <c r="AV55" i="5"/>
  <c r="AW55" i="5" s="1"/>
  <c r="AV56" i="5"/>
  <c r="AW56" i="5" s="1"/>
  <c r="AV4" i="5"/>
  <c r="AW4" i="5" s="1"/>
  <c r="AD5" i="5"/>
  <c r="AE5" i="5" s="1"/>
  <c r="AD6" i="5"/>
  <c r="AE6" i="5" s="1"/>
  <c r="AD7" i="5"/>
  <c r="AE7" i="5" s="1"/>
  <c r="AD8" i="5"/>
  <c r="AE8" i="5" s="1"/>
  <c r="AD9" i="5"/>
  <c r="AE9" i="5" s="1"/>
  <c r="AD10" i="5"/>
  <c r="AE10" i="5" s="1"/>
  <c r="AD11" i="5"/>
  <c r="AD12" i="5"/>
  <c r="AE12" i="5" s="1"/>
  <c r="AD13" i="5"/>
  <c r="AE13" i="5" s="1"/>
  <c r="AD14" i="5"/>
  <c r="AE14" i="5" s="1"/>
  <c r="AD15" i="5"/>
  <c r="AE15" i="5" s="1"/>
  <c r="AD16" i="5"/>
  <c r="AE16" i="5" s="1"/>
  <c r="AD17" i="5"/>
  <c r="AE17" i="5" s="1"/>
  <c r="AD18" i="5"/>
  <c r="AE18" i="5" s="1"/>
  <c r="AD19" i="5"/>
  <c r="AE19" i="5" s="1"/>
  <c r="AD20" i="5"/>
  <c r="AE20" i="5" s="1"/>
  <c r="AD21" i="5"/>
  <c r="AE21" i="5" s="1"/>
  <c r="AD22" i="5"/>
  <c r="AE22" i="5" s="1"/>
  <c r="AD23" i="5"/>
  <c r="AE23" i="5" s="1"/>
  <c r="AD24" i="5"/>
  <c r="AE24" i="5" s="1"/>
  <c r="AD25" i="5"/>
  <c r="AE25" i="5" s="1"/>
  <c r="AD26" i="5"/>
  <c r="AE26" i="5" s="1"/>
  <c r="AD27" i="5"/>
  <c r="AE27" i="5" s="1"/>
  <c r="AD28" i="5"/>
  <c r="AE28" i="5" s="1"/>
  <c r="AD29" i="5"/>
  <c r="AD30" i="5"/>
  <c r="AE30" i="5" s="1"/>
  <c r="AD31" i="5"/>
  <c r="AE31" i="5" s="1"/>
  <c r="AD32" i="5"/>
  <c r="AE32" i="5" s="1"/>
  <c r="AD33" i="5"/>
  <c r="AE33" i="5" s="1"/>
  <c r="AD34" i="5"/>
  <c r="AE34" i="5" s="1"/>
  <c r="AD35" i="5"/>
  <c r="AE35" i="5" s="1"/>
  <c r="AD36" i="5"/>
  <c r="AE36" i="5" s="1"/>
  <c r="AD37" i="5"/>
  <c r="AE37" i="5" s="1"/>
  <c r="AD38" i="5"/>
  <c r="AE38" i="5" s="1"/>
  <c r="AD39" i="5"/>
  <c r="AE39" i="5" s="1"/>
  <c r="AD40" i="5"/>
  <c r="AE40" i="5" s="1"/>
  <c r="AD41" i="5"/>
  <c r="AE41" i="5" s="1"/>
  <c r="AD42" i="5"/>
  <c r="AE42" i="5" s="1"/>
  <c r="AD43" i="5"/>
  <c r="AE43" i="5" s="1"/>
  <c r="AD44" i="5"/>
  <c r="AE44" i="5" s="1"/>
  <c r="AD45" i="5"/>
  <c r="AE45" i="5" s="1"/>
  <c r="AD46" i="5"/>
  <c r="AE46" i="5" s="1"/>
  <c r="AD47" i="5"/>
  <c r="AD48" i="5"/>
  <c r="AE48" i="5" s="1"/>
  <c r="AD49" i="5"/>
  <c r="AE49" i="5" s="1"/>
  <c r="AD50" i="5"/>
  <c r="AE50" i="5" s="1"/>
  <c r="AD51" i="5"/>
  <c r="AE51" i="5" s="1"/>
  <c r="AD52" i="5"/>
  <c r="AE52" i="5" s="1"/>
  <c r="AD53" i="5"/>
  <c r="AE53" i="5" s="1"/>
  <c r="AD54" i="5"/>
  <c r="AE54" i="5" s="1"/>
  <c r="AD55" i="5"/>
  <c r="AE55" i="5" s="1"/>
  <c r="AD56" i="5"/>
  <c r="AE56" i="5" s="1"/>
  <c r="AM5" i="5"/>
  <c r="AN5" i="5" s="1"/>
  <c r="AM6" i="5"/>
  <c r="AN6" i="5" s="1"/>
  <c r="AM7" i="5"/>
  <c r="AN7" i="5" s="1"/>
  <c r="AM8" i="5"/>
  <c r="AN8" i="5" s="1"/>
  <c r="AM9" i="5"/>
  <c r="AN9" i="5" s="1"/>
  <c r="AM10" i="5"/>
  <c r="AN10" i="5" s="1"/>
  <c r="AM11" i="5"/>
  <c r="AN11" i="5" s="1"/>
  <c r="AM12" i="5"/>
  <c r="AN12" i="5" s="1"/>
  <c r="AM13" i="5"/>
  <c r="AN13" i="5" s="1"/>
  <c r="AM14" i="5"/>
  <c r="AN14" i="5" s="1"/>
  <c r="AM15" i="5"/>
  <c r="AN15" i="5" s="1"/>
  <c r="AM16" i="5"/>
  <c r="AN16" i="5" s="1"/>
  <c r="AM17" i="5"/>
  <c r="AN17" i="5" s="1"/>
  <c r="AM18" i="5"/>
  <c r="AN18" i="5" s="1"/>
  <c r="AM19" i="5"/>
  <c r="AN19" i="5" s="1"/>
  <c r="AM20" i="5"/>
  <c r="AN20" i="5" s="1"/>
  <c r="AM21" i="5"/>
  <c r="AN21" i="5" s="1"/>
  <c r="AM22" i="5"/>
  <c r="AN22" i="5" s="1"/>
  <c r="AM23" i="5"/>
  <c r="AN23" i="5" s="1"/>
  <c r="AM24" i="5"/>
  <c r="AN24" i="5" s="1"/>
  <c r="AM25" i="5"/>
  <c r="AN25" i="5" s="1"/>
  <c r="AM26" i="5"/>
  <c r="AN26" i="5" s="1"/>
  <c r="AM27" i="5"/>
  <c r="AN27" i="5" s="1"/>
  <c r="AM28" i="5"/>
  <c r="AN28" i="5" s="1"/>
  <c r="AM29" i="5"/>
  <c r="AN29" i="5" s="1"/>
  <c r="AM30" i="5"/>
  <c r="AN30" i="5" s="1"/>
  <c r="AM31" i="5"/>
  <c r="AN31" i="5" s="1"/>
  <c r="AM32" i="5"/>
  <c r="AN32" i="5" s="1"/>
  <c r="AM33" i="5"/>
  <c r="AN33" i="5" s="1"/>
  <c r="AM34" i="5"/>
  <c r="AN34" i="5" s="1"/>
  <c r="AM35" i="5"/>
  <c r="AN35" i="5" s="1"/>
  <c r="AM36" i="5"/>
  <c r="AN36" i="5" s="1"/>
  <c r="AM37" i="5"/>
  <c r="AN37" i="5" s="1"/>
  <c r="AM38" i="5"/>
  <c r="AN38" i="5" s="1"/>
  <c r="AM39" i="5"/>
  <c r="AN39" i="5" s="1"/>
  <c r="AM40" i="5"/>
  <c r="AN40" i="5" s="1"/>
  <c r="AM41" i="5"/>
  <c r="AN41" i="5" s="1"/>
  <c r="AM42" i="5"/>
  <c r="AN42" i="5" s="1"/>
  <c r="AM43" i="5"/>
  <c r="AN43" i="5" s="1"/>
  <c r="AM44" i="5"/>
  <c r="AN44" i="5" s="1"/>
  <c r="AM45" i="5"/>
  <c r="AN45" i="5" s="1"/>
  <c r="AM46" i="5"/>
  <c r="AN46" i="5" s="1"/>
  <c r="AM47" i="5"/>
  <c r="AN47" i="5" s="1"/>
  <c r="AM48" i="5"/>
  <c r="AN48" i="5" s="1"/>
  <c r="AM49" i="5"/>
  <c r="AN49" i="5" s="1"/>
  <c r="AM50" i="5"/>
  <c r="AN50" i="5" s="1"/>
  <c r="AM51" i="5"/>
  <c r="AN51" i="5" s="1"/>
  <c r="AM52" i="5"/>
  <c r="AN52" i="5" s="1"/>
  <c r="AM53" i="5"/>
  <c r="AN53" i="5" s="1"/>
  <c r="AM54" i="5"/>
  <c r="AN54" i="5" s="1"/>
  <c r="AM55" i="5"/>
  <c r="AN55" i="5" s="1"/>
  <c r="AM56" i="5"/>
  <c r="AN56" i="5" s="1"/>
  <c r="AM4" i="5"/>
  <c r="AN4" i="5" s="1"/>
  <c r="AD4" i="5"/>
  <c r="AE4" i="5" s="1"/>
  <c r="U5" i="5"/>
  <c r="V5" i="5" s="1"/>
  <c r="U6" i="5"/>
  <c r="V6" i="5" s="1"/>
  <c r="U7" i="5"/>
  <c r="V7" i="5" s="1"/>
  <c r="U8" i="5"/>
  <c r="V8" i="5" s="1"/>
  <c r="U9" i="5"/>
  <c r="V9" i="5" s="1"/>
  <c r="U10" i="5"/>
  <c r="V10" i="5" s="1"/>
  <c r="U11" i="5"/>
  <c r="V11" i="5" s="1"/>
  <c r="U12" i="5"/>
  <c r="V12" i="5" s="1"/>
  <c r="U13" i="5"/>
  <c r="U14" i="5"/>
  <c r="V14" i="5" s="1"/>
  <c r="U15" i="5"/>
  <c r="V15" i="5" s="1"/>
  <c r="U16" i="5"/>
  <c r="V16" i="5" s="1"/>
  <c r="U17" i="5"/>
  <c r="V17" i="5" s="1"/>
  <c r="U18" i="5"/>
  <c r="V18" i="5" s="1"/>
  <c r="U19" i="5"/>
  <c r="V19" i="5" s="1"/>
  <c r="U20" i="5"/>
  <c r="V20" i="5" s="1"/>
  <c r="U21" i="5"/>
  <c r="V21" i="5" s="1"/>
  <c r="U22" i="5"/>
  <c r="V22" i="5" s="1"/>
  <c r="U23" i="5"/>
  <c r="V23" i="5" s="1"/>
  <c r="U24" i="5"/>
  <c r="V24" i="5" s="1"/>
  <c r="U25" i="5"/>
  <c r="V25" i="5" s="1"/>
  <c r="U26" i="5"/>
  <c r="V26" i="5" s="1"/>
  <c r="U27" i="5"/>
  <c r="U28" i="5"/>
  <c r="V28" i="5" s="1"/>
  <c r="U29" i="5"/>
  <c r="V29" i="5" s="1"/>
  <c r="U30" i="5"/>
  <c r="V30" i="5" s="1"/>
  <c r="U31" i="5"/>
  <c r="V31" i="5" s="1"/>
  <c r="U32" i="5"/>
  <c r="V32" i="5" s="1"/>
  <c r="U33" i="5"/>
  <c r="V33" i="5" s="1"/>
  <c r="U34" i="5"/>
  <c r="V34" i="5" s="1"/>
  <c r="U35" i="5"/>
  <c r="V35" i="5" s="1"/>
  <c r="U36" i="5"/>
  <c r="V36" i="5" s="1"/>
  <c r="U37" i="5"/>
  <c r="V37" i="5" s="1"/>
  <c r="U38" i="5"/>
  <c r="V38" i="5" s="1"/>
  <c r="U39" i="5"/>
  <c r="V39" i="5" s="1"/>
  <c r="U40" i="5"/>
  <c r="V40" i="5" s="1"/>
  <c r="U41" i="5"/>
  <c r="V41" i="5" s="1"/>
  <c r="U42" i="5"/>
  <c r="V42" i="5" s="1"/>
  <c r="U43" i="5"/>
  <c r="V43" i="5" s="1"/>
  <c r="U44" i="5"/>
  <c r="V44" i="5" s="1"/>
  <c r="U45" i="5"/>
  <c r="V45" i="5" s="1"/>
  <c r="U46" i="5"/>
  <c r="V46" i="5" s="1"/>
  <c r="U47" i="5"/>
  <c r="V47" i="5" s="1"/>
  <c r="U48" i="5"/>
  <c r="V48" i="5" s="1"/>
  <c r="U49" i="5"/>
  <c r="V49" i="5" s="1"/>
  <c r="U50" i="5"/>
  <c r="V50" i="5" s="1"/>
  <c r="U51" i="5"/>
  <c r="V51" i="5" s="1"/>
  <c r="U52" i="5"/>
  <c r="V52" i="5" s="1"/>
  <c r="U53" i="5"/>
  <c r="U54" i="5"/>
  <c r="V54" i="5" s="1"/>
  <c r="U55" i="5"/>
  <c r="V55" i="5" s="1"/>
  <c r="U56" i="5"/>
  <c r="V56" i="5" s="1"/>
  <c r="U4" i="5"/>
  <c r="V4" i="5" s="1"/>
  <c r="L5" i="5"/>
  <c r="M5" i="5" s="1"/>
  <c r="L6" i="5"/>
  <c r="M6" i="5" s="1"/>
  <c r="L7" i="5"/>
  <c r="M7" i="5" s="1"/>
  <c r="L8" i="5"/>
  <c r="M8" i="5" s="1"/>
  <c r="L9" i="5"/>
  <c r="M9" i="5" s="1"/>
  <c r="L10" i="5"/>
  <c r="M10" i="5" s="1"/>
  <c r="L11" i="5"/>
  <c r="M11" i="5" s="1"/>
  <c r="L12" i="5"/>
  <c r="M12" i="5" s="1"/>
  <c r="L13" i="5"/>
  <c r="M13" i="5" s="1"/>
  <c r="L14" i="5"/>
  <c r="M14" i="5" s="1"/>
  <c r="L15" i="5"/>
  <c r="M15" i="5" s="1"/>
  <c r="L16" i="5"/>
  <c r="M16" i="5" s="1"/>
  <c r="L17" i="5"/>
  <c r="M17" i="5" s="1"/>
  <c r="L18" i="5"/>
  <c r="M18" i="5" s="1"/>
  <c r="L19" i="5"/>
  <c r="M19" i="5" s="1"/>
  <c r="L20" i="5"/>
  <c r="M20" i="5" s="1"/>
  <c r="L21" i="5"/>
  <c r="M21" i="5" s="1"/>
  <c r="L22" i="5"/>
  <c r="M22" i="5" s="1"/>
  <c r="L23" i="5"/>
  <c r="M23" i="5" s="1"/>
  <c r="L24" i="5"/>
  <c r="M24" i="5" s="1"/>
  <c r="L25" i="5"/>
  <c r="M25" i="5" s="1"/>
  <c r="L26" i="5"/>
  <c r="M26" i="5" s="1"/>
  <c r="L27" i="5"/>
  <c r="M27" i="5" s="1"/>
  <c r="L28" i="5"/>
  <c r="M28" i="5" s="1"/>
  <c r="L29" i="5"/>
  <c r="M29" i="5" s="1"/>
  <c r="L30" i="5"/>
  <c r="M30" i="5" s="1"/>
  <c r="L31" i="5"/>
  <c r="M31" i="5" s="1"/>
  <c r="L32" i="5"/>
  <c r="M32" i="5" s="1"/>
  <c r="L33" i="5"/>
  <c r="M33" i="5" s="1"/>
  <c r="L34" i="5"/>
  <c r="M34" i="5" s="1"/>
  <c r="L35" i="5"/>
  <c r="M35" i="5" s="1"/>
  <c r="L36" i="5"/>
  <c r="M36" i="5" s="1"/>
  <c r="L37" i="5"/>
  <c r="M37" i="5" s="1"/>
  <c r="L38" i="5"/>
  <c r="M38" i="5" s="1"/>
  <c r="L39" i="5"/>
  <c r="M39" i="5" s="1"/>
  <c r="L40" i="5"/>
  <c r="M40" i="5" s="1"/>
  <c r="L41" i="5"/>
  <c r="M41" i="5" s="1"/>
  <c r="L42" i="5"/>
  <c r="M42" i="5" s="1"/>
  <c r="L43" i="5"/>
  <c r="M43" i="5" s="1"/>
  <c r="L44" i="5"/>
  <c r="M44" i="5" s="1"/>
  <c r="L45" i="5"/>
  <c r="M45" i="5" s="1"/>
  <c r="L46" i="5"/>
  <c r="M46" i="5" s="1"/>
  <c r="L47" i="5"/>
  <c r="M47" i="5" s="1"/>
  <c r="L48" i="5"/>
  <c r="M48" i="5" s="1"/>
  <c r="L49" i="5"/>
  <c r="M49" i="5" s="1"/>
  <c r="L50" i="5"/>
  <c r="M50" i="5" s="1"/>
  <c r="L51" i="5"/>
  <c r="M51" i="5" s="1"/>
  <c r="L52" i="5"/>
  <c r="M52" i="5" s="1"/>
  <c r="L53" i="5"/>
  <c r="M53" i="5" s="1"/>
  <c r="L54" i="5"/>
  <c r="M54" i="5" s="1"/>
  <c r="L55" i="5"/>
  <c r="M55" i="5" s="1"/>
  <c r="L56" i="5"/>
  <c r="M56" i="5" s="1"/>
  <c r="L4" i="5"/>
  <c r="M4" i="5" s="1"/>
  <c r="BP3" i="5"/>
  <c r="BP9" i="5" s="1"/>
  <c r="BG3" i="5"/>
  <c r="BG7" i="5" s="1"/>
  <c r="AX3" i="5"/>
  <c r="AX42" i="5" s="1"/>
  <c r="AO3" i="5"/>
  <c r="AO12" i="5" s="1"/>
  <c r="AF3" i="5"/>
  <c r="AF5" i="5" s="1"/>
  <c r="W3" i="5"/>
  <c r="W18" i="5" s="1"/>
  <c r="N3" i="5"/>
  <c r="N19" i="5" s="1"/>
  <c r="BQ3" i="5"/>
  <c r="BH3" i="5"/>
  <c r="AY3" i="5"/>
  <c r="AP3" i="5"/>
  <c r="AG3" i="5"/>
  <c r="X3" i="5"/>
  <c r="O3" i="5"/>
  <c r="BO3" i="5"/>
  <c r="BF3" i="5"/>
  <c r="AW3" i="5"/>
  <c r="AN3" i="5"/>
  <c r="AE3" i="5"/>
  <c r="V3" i="5"/>
  <c r="M3" i="5"/>
  <c r="BN3" i="5"/>
  <c r="BE3" i="5"/>
  <c r="AV3" i="5"/>
  <c r="AM3" i="5"/>
  <c r="AD3" i="5"/>
  <c r="U3" i="5"/>
  <c r="L3" i="5"/>
  <c r="BM3" i="5"/>
  <c r="BD3" i="5"/>
  <c r="AU3" i="5"/>
  <c r="AF24" i="5" l="1"/>
  <c r="W35" i="5"/>
  <c r="W51" i="5"/>
  <c r="W27" i="5"/>
  <c r="W7" i="5"/>
  <c r="AF16" i="5"/>
  <c r="W55" i="5"/>
  <c r="W11" i="5"/>
  <c r="AF40" i="5"/>
  <c r="W43" i="5"/>
  <c r="W23" i="5"/>
  <c r="AF56" i="5"/>
  <c r="AF32" i="5"/>
  <c r="AF12" i="5"/>
  <c r="N6" i="5"/>
  <c r="W39" i="5"/>
  <c r="W19" i="5"/>
  <c r="AF48" i="5"/>
  <c r="AF28" i="5"/>
  <c r="AF8" i="5"/>
  <c r="N50" i="5"/>
  <c r="N54" i="5"/>
  <c r="N14" i="5"/>
  <c r="N22" i="5"/>
  <c r="N18" i="5"/>
  <c r="N46" i="5"/>
  <c r="N38" i="5"/>
  <c r="N34" i="5"/>
  <c r="N30" i="5"/>
  <c r="BG31" i="5"/>
  <c r="AX26" i="5"/>
  <c r="BG30" i="5"/>
  <c r="AX10" i="5"/>
  <c r="BG27" i="5"/>
  <c r="BG55" i="5"/>
  <c r="BG47" i="5"/>
  <c r="BG46" i="5"/>
  <c r="BG14" i="5"/>
  <c r="BG15" i="5"/>
  <c r="BG43" i="5"/>
  <c r="BG11" i="5"/>
  <c r="BG23" i="5"/>
  <c r="BG39" i="5"/>
  <c r="AO53" i="5"/>
  <c r="AO37" i="5"/>
  <c r="AO21" i="5"/>
  <c r="AO5" i="5"/>
  <c r="BP52" i="5"/>
  <c r="BP36" i="5"/>
  <c r="BP20" i="5"/>
  <c r="AX11" i="5"/>
  <c r="AX19" i="5"/>
  <c r="AX27" i="5"/>
  <c r="AX35" i="5"/>
  <c r="AX43" i="5"/>
  <c r="AX51" i="5"/>
  <c r="AX12" i="5"/>
  <c r="AX20" i="5"/>
  <c r="AX28" i="5"/>
  <c r="AX36" i="5"/>
  <c r="AX44" i="5"/>
  <c r="AX52" i="5"/>
  <c r="AX5" i="5"/>
  <c r="AX13" i="5"/>
  <c r="AX21" i="5"/>
  <c r="AX29" i="5"/>
  <c r="AX37" i="5"/>
  <c r="AX45" i="5"/>
  <c r="AX53" i="5"/>
  <c r="AX8" i="5"/>
  <c r="AX16" i="5"/>
  <c r="AX24" i="5"/>
  <c r="AX32" i="5"/>
  <c r="AX40" i="5"/>
  <c r="AX48" i="5"/>
  <c r="AX56" i="5"/>
  <c r="N53" i="5"/>
  <c r="N37" i="5"/>
  <c r="N21" i="5"/>
  <c r="N5" i="5"/>
  <c r="W42" i="5"/>
  <c r="W26" i="5"/>
  <c r="W10" i="5"/>
  <c r="AF47" i="5"/>
  <c r="AF31" i="5"/>
  <c r="AF15" i="5"/>
  <c r="AO52" i="5"/>
  <c r="AO36" i="5"/>
  <c r="AO20" i="5"/>
  <c r="AX4" i="5"/>
  <c r="AX41" i="5"/>
  <c r="AX25" i="5"/>
  <c r="AX9" i="5"/>
  <c r="BP51" i="5"/>
  <c r="BP35" i="5"/>
  <c r="BP19" i="5"/>
  <c r="BG8" i="5"/>
  <c r="BG16" i="5"/>
  <c r="BG24" i="5"/>
  <c r="BG32" i="5"/>
  <c r="BG40" i="5"/>
  <c r="BG48" i="5"/>
  <c r="BG56" i="5"/>
  <c r="BG9" i="5"/>
  <c r="BG17" i="5"/>
  <c r="BG25" i="5"/>
  <c r="BG33" i="5"/>
  <c r="BG41" i="5"/>
  <c r="BG49" i="5"/>
  <c r="BG4" i="5"/>
  <c r="BG10" i="5"/>
  <c r="BG18" i="5"/>
  <c r="BG26" i="5"/>
  <c r="BG34" i="5"/>
  <c r="BG42" i="5"/>
  <c r="BG50" i="5"/>
  <c r="BG5" i="5"/>
  <c r="BG13" i="5"/>
  <c r="BG21" i="5"/>
  <c r="BG29" i="5"/>
  <c r="BG37" i="5"/>
  <c r="BG45" i="5"/>
  <c r="BG53" i="5"/>
  <c r="N51" i="5"/>
  <c r="N35" i="5"/>
  <c r="W56" i="5"/>
  <c r="W40" i="5"/>
  <c r="W24" i="5"/>
  <c r="W8" i="5"/>
  <c r="AF45" i="5"/>
  <c r="AF29" i="5"/>
  <c r="AF13" i="5"/>
  <c r="AO50" i="5"/>
  <c r="AO34" i="5"/>
  <c r="AO18" i="5"/>
  <c r="AX55" i="5"/>
  <c r="AX39" i="5"/>
  <c r="AX23" i="5"/>
  <c r="AX7" i="5"/>
  <c r="BG44" i="5"/>
  <c r="BG28" i="5"/>
  <c r="BG12" i="5"/>
  <c r="BP49" i="5"/>
  <c r="BP33" i="5"/>
  <c r="BP17" i="5"/>
  <c r="AX54" i="5"/>
  <c r="BP48" i="5"/>
  <c r="BP44" i="5"/>
  <c r="N7" i="5"/>
  <c r="N15" i="5"/>
  <c r="N23" i="5"/>
  <c r="N31" i="5"/>
  <c r="N39" i="5"/>
  <c r="N47" i="5"/>
  <c r="N55" i="5"/>
  <c r="N8" i="5"/>
  <c r="N16" i="5"/>
  <c r="N24" i="5"/>
  <c r="N32" i="5"/>
  <c r="N40" i="5"/>
  <c r="N48" i="5"/>
  <c r="N56" i="5"/>
  <c r="N9" i="5"/>
  <c r="N17" i="5"/>
  <c r="N25" i="5"/>
  <c r="N33" i="5"/>
  <c r="N41" i="5"/>
  <c r="N49" i="5"/>
  <c r="N4" i="5"/>
  <c r="N12" i="5"/>
  <c r="N20" i="5"/>
  <c r="N28" i="5"/>
  <c r="N36" i="5"/>
  <c r="N44" i="5"/>
  <c r="N52" i="5"/>
  <c r="N45" i="5"/>
  <c r="N29" i="5"/>
  <c r="N13" i="5"/>
  <c r="W50" i="5"/>
  <c r="W34" i="5"/>
  <c r="AF55" i="5"/>
  <c r="AF39" i="5"/>
  <c r="AF23" i="5"/>
  <c r="AF7" i="5"/>
  <c r="AO44" i="5"/>
  <c r="AO28" i="5"/>
  <c r="AX49" i="5"/>
  <c r="AX33" i="5"/>
  <c r="AX17" i="5"/>
  <c r="BG54" i="5"/>
  <c r="BG38" i="5"/>
  <c r="BG22" i="5"/>
  <c r="BG6" i="5"/>
  <c r="BP43" i="5"/>
  <c r="BP27" i="5"/>
  <c r="BP11" i="5"/>
  <c r="AO6" i="5"/>
  <c r="AO14" i="5"/>
  <c r="AO22" i="5"/>
  <c r="AO30" i="5"/>
  <c r="AO38" i="5"/>
  <c r="AO46" i="5"/>
  <c r="AO54" i="5"/>
  <c r="AO7" i="5"/>
  <c r="AO15" i="5"/>
  <c r="AO23" i="5"/>
  <c r="AO31" i="5"/>
  <c r="AO39" i="5"/>
  <c r="AO47" i="5"/>
  <c r="AO55" i="5"/>
  <c r="AO8" i="5"/>
  <c r="AO16" i="5"/>
  <c r="AO24" i="5"/>
  <c r="AO32" i="5"/>
  <c r="AO40" i="5"/>
  <c r="AO48" i="5"/>
  <c r="AO56" i="5"/>
  <c r="AO11" i="5"/>
  <c r="AO19" i="5"/>
  <c r="AO27" i="5"/>
  <c r="AO35" i="5"/>
  <c r="AO43" i="5"/>
  <c r="AO51" i="5"/>
  <c r="AO49" i="5"/>
  <c r="AX38" i="5"/>
  <c r="BP32" i="5"/>
  <c r="AO45" i="5"/>
  <c r="AO13" i="5"/>
  <c r="AX50" i="5"/>
  <c r="AX18" i="5"/>
  <c r="BP28" i="5"/>
  <c r="W12" i="5"/>
  <c r="W20" i="5"/>
  <c r="W28" i="5"/>
  <c r="W36" i="5"/>
  <c r="W44" i="5"/>
  <c r="W52" i="5"/>
  <c r="W5" i="5"/>
  <c r="W13" i="5"/>
  <c r="W21" i="5"/>
  <c r="W29" i="5"/>
  <c r="W37" i="5"/>
  <c r="W45" i="5"/>
  <c r="W53" i="5"/>
  <c r="W6" i="5"/>
  <c r="W14" i="5"/>
  <c r="W22" i="5"/>
  <c r="W30" i="5"/>
  <c r="W38" i="5"/>
  <c r="W46" i="5"/>
  <c r="W54" i="5"/>
  <c r="W9" i="5"/>
  <c r="W17" i="5"/>
  <c r="W25" i="5"/>
  <c r="W33" i="5"/>
  <c r="W41" i="5"/>
  <c r="W49" i="5"/>
  <c r="W4" i="5"/>
  <c r="N43" i="5"/>
  <c r="N27" i="5"/>
  <c r="N11" i="5"/>
  <c r="W48" i="5"/>
  <c r="W32" i="5"/>
  <c r="W16" i="5"/>
  <c r="AF53" i="5"/>
  <c r="AF37" i="5"/>
  <c r="AF21" i="5"/>
  <c r="AO42" i="5"/>
  <c r="AO26" i="5"/>
  <c r="AO10" i="5"/>
  <c r="AX47" i="5"/>
  <c r="AX31" i="5"/>
  <c r="AX15" i="5"/>
  <c r="BG52" i="5"/>
  <c r="BG36" i="5"/>
  <c r="BG20" i="5"/>
  <c r="BP4" i="5"/>
  <c r="BP41" i="5"/>
  <c r="BP25" i="5"/>
  <c r="BP5" i="5"/>
  <c r="BP13" i="5"/>
  <c r="BP21" i="5"/>
  <c r="BP29" i="5"/>
  <c r="BP37" i="5"/>
  <c r="BP45" i="5"/>
  <c r="BP53" i="5"/>
  <c r="BP6" i="5"/>
  <c r="BP14" i="5"/>
  <c r="BP22" i="5"/>
  <c r="BP30" i="5"/>
  <c r="BP38" i="5"/>
  <c r="BP46" i="5"/>
  <c r="BP54" i="5"/>
  <c r="BP7" i="5"/>
  <c r="BP15" i="5"/>
  <c r="BP23" i="5"/>
  <c r="BP31" i="5"/>
  <c r="BP39" i="5"/>
  <c r="BP47" i="5"/>
  <c r="BP55" i="5"/>
  <c r="BP10" i="5"/>
  <c r="BP18" i="5"/>
  <c r="BP26" i="5"/>
  <c r="BP34" i="5"/>
  <c r="BP42" i="5"/>
  <c r="BP50" i="5"/>
  <c r="AO33" i="5"/>
  <c r="AO17" i="5"/>
  <c r="AX22" i="5"/>
  <c r="AX6" i="5"/>
  <c r="BP16" i="5"/>
  <c r="AO29" i="5"/>
  <c r="AX34" i="5"/>
  <c r="BP12" i="5"/>
  <c r="AF9" i="5"/>
  <c r="AF17" i="5"/>
  <c r="AF25" i="5"/>
  <c r="AF33" i="5"/>
  <c r="AF41" i="5"/>
  <c r="AF49" i="5"/>
  <c r="AF4" i="5"/>
  <c r="AF10" i="5"/>
  <c r="AF18" i="5"/>
  <c r="AF26" i="5"/>
  <c r="AF34" i="5"/>
  <c r="AF42" i="5"/>
  <c r="AF50" i="5"/>
  <c r="AF11" i="5"/>
  <c r="AF19" i="5"/>
  <c r="AF27" i="5"/>
  <c r="AF35" i="5"/>
  <c r="AF43" i="5"/>
  <c r="AF51" i="5"/>
  <c r="AF6" i="5"/>
  <c r="AF14" i="5"/>
  <c r="AF22" i="5"/>
  <c r="AF30" i="5"/>
  <c r="AF38" i="5"/>
  <c r="AF46" i="5"/>
  <c r="AF54" i="5"/>
  <c r="N42" i="5"/>
  <c r="N26" i="5"/>
  <c r="N10" i="5"/>
  <c r="W47" i="5"/>
  <c r="W31" i="5"/>
  <c r="W15" i="5"/>
  <c r="AF52" i="5"/>
  <c r="AF36" i="5"/>
  <c r="AF20" i="5"/>
  <c r="AO4" i="5"/>
  <c r="AO41" i="5"/>
  <c r="AO25" i="5"/>
  <c r="AO9" i="5"/>
  <c r="AX46" i="5"/>
  <c r="AX30" i="5"/>
  <c r="AX14" i="5"/>
  <c r="BG51" i="5"/>
  <c r="BG35" i="5"/>
  <c r="BG19" i="5"/>
  <c r="BP56" i="5"/>
  <c r="BP40" i="5"/>
  <c r="BP24" i="5"/>
  <c r="BP8" i="5"/>
  <c r="AL3" i="5"/>
  <c r="AC3" i="5"/>
  <c r="T3" i="5"/>
  <c r="K3" i="5"/>
  <c r="BL3" i="5"/>
  <c r="BC3" i="5"/>
  <c r="AT3" i="5"/>
  <c r="AK3" i="5"/>
  <c r="AB3" i="5"/>
  <c r="S3" i="5"/>
  <c r="J3" i="5"/>
  <c r="C3" i="5"/>
  <c r="D3" i="5"/>
  <c r="E3" i="5"/>
  <c r="F3" i="5"/>
  <c r="C5" i="5"/>
  <c r="D5" i="5" s="1"/>
  <c r="C6" i="5"/>
  <c r="D6" i="5" s="1"/>
  <c r="C7" i="5"/>
  <c r="D7" i="5" s="1"/>
  <c r="C8" i="5"/>
  <c r="D8" i="5" s="1"/>
  <c r="C9" i="5"/>
  <c r="D9" i="5" s="1"/>
  <c r="C10" i="5"/>
  <c r="D10" i="5" s="1"/>
  <c r="C11" i="5"/>
  <c r="D11" i="5" s="1"/>
  <c r="C12" i="5"/>
  <c r="D12" i="5" s="1"/>
  <c r="C13" i="5"/>
  <c r="D13" i="5" s="1"/>
  <c r="C14" i="5"/>
  <c r="D14" i="5" s="1"/>
  <c r="C15" i="5"/>
  <c r="D15" i="5" s="1"/>
  <c r="C16" i="5"/>
  <c r="D16" i="5" s="1"/>
  <c r="C17" i="5"/>
  <c r="D17" i="5" s="1"/>
  <c r="C18" i="5"/>
  <c r="D18" i="5" s="1"/>
  <c r="C19" i="5"/>
  <c r="D19" i="5" s="1"/>
  <c r="C20" i="5"/>
  <c r="D20" i="5" s="1"/>
  <c r="C21" i="5"/>
  <c r="D21" i="5" s="1"/>
  <c r="C22" i="5"/>
  <c r="D22" i="5" s="1"/>
  <c r="C23" i="5"/>
  <c r="D23" i="5" s="1"/>
  <c r="C24" i="5"/>
  <c r="D24" i="5" s="1"/>
  <c r="C25" i="5"/>
  <c r="D25" i="5" s="1"/>
  <c r="C26" i="5"/>
  <c r="D26" i="5" s="1"/>
  <c r="C27" i="5"/>
  <c r="D27" i="5" s="1"/>
  <c r="C28" i="5"/>
  <c r="D28" i="5" s="1"/>
  <c r="C29" i="5"/>
  <c r="D29" i="5" s="1"/>
  <c r="C30" i="5"/>
  <c r="D30" i="5" s="1"/>
  <c r="C31" i="5"/>
  <c r="D31" i="5" s="1"/>
  <c r="C32" i="5"/>
  <c r="D32" i="5" s="1"/>
  <c r="C33" i="5"/>
  <c r="D33" i="5" s="1"/>
  <c r="C34" i="5"/>
  <c r="D34" i="5" s="1"/>
  <c r="C35" i="5"/>
  <c r="D35" i="5" s="1"/>
  <c r="C36" i="5"/>
  <c r="D36" i="5" s="1"/>
  <c r="C37" i="5"/>
  <c r="D37" i="5" s="1"/>
  <c r="C38" i="5"/>
  <c r="D38" i="5" s="1"/>
  <c r="C39" i="5"/>
  <c r="D39" i="5" s="1"/>
  <c r="C40" i="5"/>
  <c r="D40" i="5" s="1"/>
  <c r="C41" i="5"/>
  <c r="D41" i="5" s="1"/>
  <c r="C42" i="5"/>
  <c r="D42" i="5" s="1"/>
  <c r="C43" i="5"/>
  <c r="D43" i="5" s="1"/>
  <c r="C44" i="5"/>
  <c r="D44" i="5" s="1"/>
  <c r="C45" i="5"/>
  <c r="D45" i="5" s="1"/>
  <c r="C46" i="5"/>
  <c r="D46" i="5" s="1"/>
  <c r="C47" i="5"/>
  <c r="D47" i="5" s="1"/>
  <c r="C48" i="5"/>
  <c r="D48" i="5" s="1"/>
  <c r="C49" i="5"/>
  <c r="D49" i="5" s="1"/>
  <c r="C50" i="5"/>
  <c r="D50" i="5" s="1"/>
  <c r="C51" i="5"/>
  <c r="D51" i="5" s="1"/>
  <c r="C52" i="5"/>
  <c r="D52" i="5" s="1"/>
  <c r="C53" i="5"/>
  <c r="D53" i="5" s="1"/>
  <c r="C54" i="5"/>
  <c r="D54" i="5" s="1"/>
  <c r="C55" i="5"/>
  <c r="D55" i="5" s="1"/>
  <c r="C56" i="5"/>
  <c r="D56" i="5" s="1"/>
  <c r="C4" i="5"/>
  <c r="D4" i="5" s="1"/>
  <c r="B3" i="5"/>
  <c r="A3" i="5"/>
  <c r="E10" i="5" l="1"/>
  <c r="E18" i="5"/>
  <c r="E26" i="5"/>
  <c r="E34" i="5"/>
  <c r="E42" i="5"/>
  <c r="E50" i="5"/>
  <c r="E11" i="5"/>
  <c r="E19" i="5"/>
  <c r="E27" i="5"/>
  <c r="E35" i="5"/>
  <c r="E43" i="5"/>
  <c r="E51" i="5"/>
  <c r="E12" i="5"/>
  <c r="E20" i="5"/>
  <c r="E28" i="5"/>
  <c r="E36" i="5"/>
  <c r="E44" i="5"/>
  <c r="E52" i="5"/>
  <c r="E7" i="5"/>
  <c r="E15" i="5"/>
  <c r="E23" i="5"/>
  <c r="E31" i="5"/>
  <c r="E39" i="5"/>
  <c r="E47" i="5"/>
  <c r="E55" i="5"/>
  <c r="E5" i="5"/>
  <c r="E21" i="5"/>
  <c r="E37" i="5"/>
  <c r="E53" i="5"/>
  <c r="E9" i="5"/>
  <c r="E41" i="5"/>
  <c r="E13" i="5"/>
  <c r="E45" i="5"/>
  <c r="E6" i="5"/>
  <c r="E22" i="5"/>
  <c r="E38" i="5"/>
  <c r="E54" i="5"/>
  <c r="E25" i="5"/>
  <c r="E4" i="5"/>
  <c r="E29" i="5"/>
  <c r="E8" i="5"/>
  <c r="E24" i="5"/>
  <c r="E40" i="5"/>
  <c r="E56" i="5"/>
  <c r="E14" i="5"/>
  <c r="E30" i="5"/>
  <c r="E46" i="5"/>
  <c r="E16" i="5"/>
  <c r="E32" i="5"/>
  <c r="E48" i="5"/>
  <c r="E17" i="5"/>
  <c r="E33" i="5"/>
  <c r="E49" i="5"/>
  <c r="BP2" i="5" l="1"/>
  <c r="BP57" i="5"/>
  <c r="BG2" i="5"/>
  <c r="AX2" i="5"/>
  <c r="AO2" i="5"/>
  <c r="AX57" i="5"/>
  <c r="AF2" i="5"/>
  <c r="AO57" i="5"/>
  <c r="BG57" i="5" l="1"/>
  <c r="AN57" i="5"/>
  <c r="G13" i="4" s="1"/>
  <c r="I13" i="4" s="1"/>
  <c r="AW57" i="5"/>
  <c r="G14" i="4" s="1"/>
  <c r="I14" i="4" s="1"/>
  <c r="BF57" i="5"/>
  <c r="G15" i="4" s="1"/>
  <c r="I15" i="4" s="1"/>
  <c r="BO57" i="5"/>
  <c r="G16" i="4" s="1"/>
  <c r="I16" i="4" s="1"/>
  <c r="I29" i="4"/>
  <c r="I30" i="4"/>
  <c r="I31" i="4"/>
  <c r="I32" i="4"/>
  <c r="I33" i="4"/>
  <c r="I34" i="4"/>
  <c r="I35" i="4"/>
  <c r="I36" i="4"/>
  <c r="I37" i="4"/>
  <c r="I38" i="4"/>
  <c r="I39" i="4"/>
  <c r="I40" i="4"/>
  <c r="I28" i="4"/>
  <c r="I19" i="4" l="1"/>
  <c r="I20" i="4"/>
  <c r="I21" i="4"/>
  <c r="I22" i="4"/>
  <c r="I23" i="4"/>
  <c r="I18" i="4"/>
  <c r="G25" i="4" l="1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57" i="4" l="1"/>
  <c r="I49" i="4"/>
  <c r="I50" i="4"/>
  <c r="I51" i="4"/>
  <c r="I52" i="4"/>
  <c r="I53" i="4"/>
  <c r="I54" i="4"/>
  <c r="I55" i="4"/>
  <c r="I48" i="4"/>
  <c r="I43" i="4"/>
  <c r="I44" i="4"/>
  <c r="I42" i="4"/>
  <c r="I41" i="4"/>
  <c r="I25" i="4" l="1"/>
  <c r="G26" i="4"/>
  <c r="I26" i="4" s="1"/>
  <c r="A6" i="4"/>
  <c r="G27" i="4" l="1"/>
  <c r="I27" i="4" s="1"/>
  <c r="AF57" i="5"/>
  <c r="AE57" i="5" l="1"/>
  <c r="G12" i="4" s="1"/>
  <c r="I12" i="4" s="1"/>
  <c r="W2" i="5"/>
  <c r="N2" i="5"/>
  <c r="E2" i="5"/>
  <c r="W57" i="5" l="1"/>
  <c r="V57" i="5"/>
  <c r="G11" i="4" s="1"/>
  <c r="M57" i="5"/>
  <c r="G10" i="4" s="1"/>
  <c r="N57" i="5"/>
  <c r="E57" i="5"/>
  <c r="D57" i="5"/>
  <c r="G9" i="4" s="1"/>
  <c r="I10" i="4" l="1"/>
  <c r="I11" i="4"/>
  <c r="I9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Ачкасова Юлия Анатольевна</author>
  </authors>
  <commentList>
    <comment ref="D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Выбрать из списка
</t>
        </r>
      </text>
    </comment>
    <comment ref="E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Указываем самостоятельно</t>
        </r>
      </text>
    </comment>
    <comment ref="I18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Расчет ведется кратно пачке</t>
        </r>
      </text>
    </comment>
    <comment ref="I19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Расчет ведется кратно пачке
</t>
        </r>
      </text>
    </comment>
    <comment ref="I20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Расчет ведется кратно пачке</t>
        </r>
      </text>
    </comment>
    <comment ref="I21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Расчет ведется кратно пачке
</t>
        </r>
      </text>
    </comment>
    <comment ref="I22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Расчет ведется кратно пачке
</t>
        </r>
      </text>
    </comment>
    <comment ref="I23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Расчет ведется кратно пачке
</t>
        </r>
      </text>
    </comment>
    <comment ref="E24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Указываем самостоятельно</t>
        </r>
      </text>
    </comment>
    <comment ref="I25" authorId="0" shapeId="0" xr:uid="{00000000-0006-0000-0000-00000A000000}">
      <text>
        <r>
          <rPr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26" authorId="0" shapeId="0" xr:uid="{00000000-0006-0000-0000-00000B000000}">
      <text>
        <r>
          <rPr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27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Кратно пачке</t>
        </r>
      </text>
    </comment>
    <comment ref="I28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29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40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41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42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E47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>Указываем самостоятельно</t>
        </r>
      </text>
    </comment>
    <comment ref="C56" authorId="0" shapeId="0" xr:uid="{00000000-0006-0000-0000-000013000000}">
      <text>
        <r>
          <rPr>
            <sz val="9"/>
            <color indexed="81"/>
            <rFont val="Tahoma"/>
            <family val="2"/>
            <charset val="204"/>
          </rPr>
          <t xml:space="preserve">Указать самостоятельно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Ачкасова Юлия Анатольевна</author>
  </authors>
  <commentList>
    <comment ref="F3" authorId="0" shapeId="0" xr:uid="{00000000-0006-0000-0100-000001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O3" authorId="0" shapeId="0" xr:uid="{00000000-0006-0000-0100-000002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X3" authorId="0" shapeId="0" xr:uid="{00000000-0006-0000-0100-000003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AG3" authorId="0" shapeId="0" xr:uid="{00000000-0006-0000-0100-000004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AP3" authorId="0" shapeId="0" xr:uid="{00000000-0006-0000-0100-000005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AY3" authorId="0" shapeId="0" xr:uid="{00000000-0006-0000-0100-000006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BH3" authorId="0" shapeId="0" xr:uid="{00000000-0006-0000-0100-000007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BQ3" authorId="0" shapeId="0" xr:uid="{00000000-0006-0000-0100-000008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</commentList>
</comments>
</file>

<file path=xl/sharedStrings.xml><?xml version="1.0" encoding="utf-8"?>
<sst xmlns="http://schemas.openxmlformats.org/spreadsheetml/2006/main" count="566" uniqueCount="418">
  <si>
    <t>Наименование объекта :</t>
  </si>
  <si>
    <t>Номер объекта в CRM/Номер сделки:</t>
  </si>
  <si>
    <t>Ответственный менеджер:</t>
  </si>
  <si>
    <t>Наименование ЛП</t>
  </si>
  <si>
    <t>Габарит. Ш.</t>
  </si>
  <si>
    <t>Наименование ЭНК</t>
  </si>
  <si>
    <t>Планки</t>
  </si>
  <si>
    <t>МЕТИЗЫ</t>
  </si>
  <si>
    <t>Анкера</t>
  </si>
  <si>
    <t>Планка Z-образная 30х23х3000</t>
  </si>
  <si>
    <t>Планка стыковочная универсальная 50х25х3000</t>
  </si>
  <si>
    <t>Полоса декоративная 80х3000</t>
  </si>
  <si>
    <t>Полоса декоративная ПД-80х1250</t>
  </si>
  <si>
    <t>Планка вертикального стыка 30х30х3000</t>
  </si>
  <si>
    <t>Линеарная панель Primepanel-S-Т-Г-24х722/0</t>
  </si>
  <si>
    <t>Планка угла внутреннего линеарного 78х78х3000</t>
  </si>
  <si>
    <t>Планка угла наружного линеарного 50х50х3000</t>
  </si>
  <si>
    <t>Планка угла наружного линеарного 75х75х3000</t>
  </si>
  <si>
    <t>Планка аквилона 55х20х3000</t>
  </si>
  <si>
    <t>Линеарная панель Primepanel-S-О-Г-24х722/0</t>
  </si>
  <si>
    <t>Линеарная панель Primepanel-S-О-В-24х722/0</t>
  </si>
  <si>
    <t>Линеарная панель Primepanel-S-Т-В-24х722/0</t>
  </si>
  <si>
    <t>Линеарная панель Primepanel-Т-Г-24х400/0</t>
  </si>
  <si>
    <t>Линеарная панель Primepanel-Т-Г-24х213/0</t>
  </si>
  <si>
    <t>Линеарная панель Primepanel-О-В-24х400/0</t>
  </si>
  <si>
    <t>Линеарная панель Primepanel-О-В-24х213/0</t>
  </si>
  <si>
    <t>Линеарная панель МП ЛП-О-24х384/20</t>
  </si>
  <si>
    <t>Линеарная панель МП ЛП-О-24х300/20</t>
  </si>
  <si>
    <t>Линеарная панель МП ЛП-О-24х197/20</t>
  </si>
  <si>
    <t>Линеарная панель МП ЛП-О-24х404/0</t>
  </si>
  <si>
    <t>Линеарная панель МП ЛП-О-24х320/0</t>
  </si>
  <si>
    <t>Линеарная панель МП ЛП-О-24х217/0</t>
  </si>
  <si>
    <t>Цвет</t>
  </si>
  <si>
    <t>Примечание</t>
  </si>
  <si>
    <t>шт</t>
  </si>
  <si>
    <r>
      <t>м</t>
    </r>
    <r>
      <rPr>
        <sz val="10"/>
        <rFont val="Calibri"/>
        <family val="2"/>
        <charset val="204"/>
      </rPr>
      <t>²</t>
    </r>
  </si>
  <si>
    <t>уп</t>
  </si>
  <si>
    <t>рул</t>
  </si>
  <si>
    <r>
      <t>м</t>
    </r>
    <r>
      <rPr>
        <sz val="10"/>
        <rFont val="Calibri"/>
        <family val="2"/>
        <charset val="204"/>
      </rPr>
      <t>³</t>
    </r>
  </si>
  <si>
    <t>м.п.</t>
  </si>
  <si>
    <t>УТЕПЛИТЕЛЬ</t>
  </si>
  <si>
    <t>ПЛЕНКИ</t>
  </si>
  <si>
    <t>Соединительная лента двухстороняя Tyvek Double -sides Tape (0,05 х 25 м)</t>
  </si>
  <si>
    <t>Пленка гидроизоляционная ветрозащитная Tyvek Housewrap (1.5х50 м)</t>
  </si>
  <si>
    <t>Мембрана гидроизоляционная ветрозащитная огнезащитная Tyvek FireCurb HouseWrap без логотипа (1.5х50 м)</t>
  </si>
  <si>
    <t>Крепежный профиль Г–образный 60х44х3000 (ОЦ-01-БЦ-1.2)</t>
  </si>
  <si>
    <t>Крепежный профиль Г–образный широкий 60х81х3000 (ОЦ-01-БЦ-1.2)</t>
  </si>
  <si>
    <t>Крепежный профиль Г–образный широкий 60х81х3000 порошковая окраска (ОЦ-01-БЦ-1.2)</t>
  </si>
  <si>
    <t>Анкер фасадный МЕТАЛЛ ПРОФИЛЬ 10х100 (горячее цинкование)</t>
  </si>
  <si>
    <t>Анкер фасадный МЕТАЛЛ ПРОФИЛЬ 10х120 (горячее цинкование)</t>
  </si>
  <si>
    <t>Анкер фасадный ПРЕМИУМ 10х100 (горячее цинкование)</t>
  </si>
  <si>
    <t>Анкер фасадный ПРЕМИУМ 10х120 (горячее цинкование)</t>
  </si>
  <si>
    <t>Анкер фасадный ПРЕМИУМ 10х60 (горячее цинкование)</t>
  </si>
  <si>
    <t>Анкер фасадный ПРЕМИУМ 10х80 (горячее цинкование)</t>
  </si>
  <si>
    <t>Крепежный профиль Г–образный 60х44х3000 порошковая окраска (ОЦ-01-БЦ-1.2)</t>
  </si>
  <si>
    <t>Анкер для изоляционных материалов ПРЕМИУМ 8х115</t>
  </si>
  <si>
    <t>Анкер для изоляционных материалов ПРЕМИУМ 8х135</t>
  </si>
  <si>
    <t>Анкер для изоляционных материалов ПРЕМИУМ 8х155</t>
  </si>
  <si>
    <t>Анкер для изоляционных материалов ПРЕМИУМ 8х175</t>
  </si>
  <si>
    <t>Анкер для изоляционных материалов ПРЕМИУМ 8х195</t>
  </si>
  <si>
    <t>Анкер для изоляционных материалов ПРЕМИУМ 8х215</t>
  </si>
  <si>
    <t>Линеарная панель Primepanel-S-Т-Г-24х700/20</t>
  </si>
  <si>
    <t>Линеарная панель Primepanel-S-Т-Г-24х488/20</t>
  </si>
  <si>
    <t>Линеарная панель Primepanel-S-Т-Г-24х365/20</t>
  </si>
  <si>
    <t>Линеарная панель Primepanel-S-Т-Г-24х178/20</t>
  </si>
  <si>
    <t>Линеарная панель Primepanel-S-Т-Г-24х525/0</t>
  </si>
  <si>
    <t>Линеарная панель Primepanel-S-Т-Г-24х400/0</t>
  </si>
  <si>
    <t>Линеарная панель Primepanel-S-Т-Г-24х316/0</t>
  </si>
  <si>
    <t>Линеарная панель Primepanel-S-Т-Г-24х213/0</t>
  </si>
  <si>
    <t>Линеарная панель Primepanel-S-Т-Г-24х281/20</t>
  </si>
  <si>
    <t>Линеарная панель Primepanel-S-О-Г-24х700/20</t>
  </si>
  <si>
    <t>Линеарная панель Primepanel-S-О-Г-24х488/20</t>
  </si>
  <si>
    <t>Линеарная панель Primepanel-S-О-Г-24х365/20</t>
  </si>
  <si>
    <t>Линеарная панель Primepanel-S-О-Г-24х281/20</t>
  </si>
  <si>
    <t>Линеарная панель Primepanel-S-О-Г-24х178/20</t>
  </si>
  <si>
    <t>Линеарная панель Primepanel-S-О-Г-24х525/0</t>
  </si>
  <si>
    <t>Линеарная панель Primepanel-S-О-Г-24х400/0</t>
  </si>
  <si>
    <t>Линеарная панель Primepanel-S-О-Г-24х316/0</t>
  </si>
  <si>
    <t>Линеарная панель Primepanel-S-О-Г-24х213/0</t>
  </si>
  <si>
    <t>Линеарная панель Primepanel-S-О-В-24х700/20</t>
  </si>
  <si>
    <t>Линеарная панель Primepanel-S-О-В-24х488/20</t>
  </si>
  <si>
    <t>Линеарная панель Primepanel-S-О-В-24х365/20</t>
  </si>
  <si>
    <t>Линеарная панель Primepanel-S-О-В-24х281/20</t>
  </si>
  <si>
    <t>Линеарная панель Primepanel-S-О-В-24х178/20</t>
  </si>
  <si>
    <t>Линеарная панель Primepanel-S-О-В-24х525/0</t>
  </si>
  <si>
    <t>Линеарная панель Primepanel-S-О-В-24х400/0</t>
  </si>
  <si>
    <t>Линеарная панель Primepanel-S-О-В-24х316/0</t>
  </si>
  <si>
    <t>Линеарная панель Primepanel-S-О-В-24х213/0</t>
  </si>
  <si>
    <t>Линеарная панель Primepanel-S-Т-В-24х700/20</t>
  </si>
  <si>
    <t>Линеарная панель Primepanel-S-Т-В-24х488/20</t>
  </si>
  <si>
    <t>Линеарная панель Primepanel-S-Т-В-24х365/20</t>
  </si>
  <si>
    <t>Линеарная панель Primepanel-S-Т-В-24х281/20</t>
  </si>
  <si>
    <t>Линеарная панель Primepanel-S-Т-В-24х178/20</t>
  </si>
  <si>
    <t>Линеарная панель Primepanel-S-Т-В-24х525/0</t>
  </si>
  <si>
    <t>Линеарная панель Primepanel-S-Т-В-24х400/0</t>
  </si>
  <si>
    <t>Линеарная панель Primepanel-S-Т-В-24х316/0</t>
  </si>
  <si>
    <t>Линеарная панель Primepanel-S-Т-В-24х213/0</t>
  </si>
  <si>
    <t>Линеарная панель Primepanel-Т-Г-24х365/20</t>
  </si>
  <si>
    <t>Линеарная панель Primepanel-Т-Г-24х281/20</t>
  </si>
  <si>
    <t>Линеарная панель Primepanel-Т-Г-24х178/20</t>
  </si>
  <si>
    <t>Линеарная панель Primepanel-Т-Г-24х316/0</t>
  </si>
  <si>
    <t>Линеарная панель Primepanel-О-В-24х365/20</t>
  </si>
  <si>
    <t>Линеарная панель Primepanel-О-В-24х281/20</t>
  </si>
  <si>
    <t>Линеарная панель Primepanel-О-В-24х178/20</t>
  </si>
  <si>
    <t>Линеарная панель Primepanel-О-В-24х316/0</t>
  </si>
  <si>
    <t>Облицовка</t>
  </si>
  <si>
    <t>№ поз.</t>
  </si>
  <si>
    <t>Ед. изм.</t>
  </si>
  <si>
    <t>Коэф. Запаса</t>
  </si>
  <si>
    <t>Общ. кол-во</t>
  </si>
  <si>
    <t>Материал</t>
  </si>
  <si>
    <t>0,7 мм</t>
  </si>
  <si>
    <t>Коэф, запаса</t>
  </si>
  <si>
    <t>Подсистема</t>
  </si>
  <si>
    <t>Метизы</t>
  </si>
  <si>
    <t>0,45 мм</t>
  </si>
  <si>
    <t>0,5 мм</t>
  </si>
  <si>
    <t xml:space="preserve">Фасонное изделие </t>
  </si>
  <si>
    <t>Фасонное изделие (ОЦ-01-БЦ-2)</t>
  </si>
  <si>
    <t>Фасонное изделие (ОЦ-01-БЦ-1.2)</t>
  </si>
  <si>
    <t>Фасонное изделие (ОЦ-01-БЦ-1.5)</t>
  </si>
  <si>
    <t>Ответственный инженер-проектировщик КМП:</t>
  </si>
  <si>
    <t>Вотяков Михаил</t>
  </si>
  <si>
    <t>Марзанов Владимир</t>
  </si>
  <si>
    <t>Нешта Елена</t>
  </si>
  <si>
    <t>Солонникова Анастасия</t>
  </si>
  <si>
    <t>Попов Александр</t>
  </si>
  <si>
    <t>Абакумов Дмитрий</t>
  </si>
  <si>
    <t>Захаров Алексей</t>
  </si>
  <si>
    <t>Бортник Николай</t>
  </si>
  <si>
    <t>Файзуллина Кристина</t>
  </si>
  <si>
    <t>Янситов Родион</t>
  </si>
  <si>
    <t>Алябьева Елена</t>
  </si>
  <si>
    <t>Некрасова Екатерина</t>
  </si>
  <si>
    <t>Ежова Анна</t>
  </si>
  <si>
    <t>Горбачева Марина</t>
  </si>
  <si>
    <t>Залоило Инна</t>
  </si>
  <si>
    <t>Синельникова Марина</t>
  </si>
  <si>
    <t>Сароян Шаген</t>
  </si>
  <si>
    <t>Потапов Денис</t>
  </si>
  <si>
    <t>Раскладка по длинам</t>
  </si>
  <si>
    <t>Общ. кол-во с коэф. запаса</t>
  </si>
  <si>
    <t>Теплоизоляционные плиты ТЕХНОБЛОК СТАНДАРТ 1200х600х100 мм (0.288 куб.м)</t>
  </si>
  <si>
    <t>Теплоизоляционные плиты ТЕХНОБЛОК СТАНДАРТ 1200х600х50 мм (0.216 куб.м)</t>
  </si>
  <si>
    <t>Теплоизоляционные плиты ТЕХНОБЛОК СТАНДАРТ 1200х600х50 мм (0.288 куб.м)</t>
  </si>
  <si>
    <t>Теплоизоляционные плиты ТЕХНОВЕНТ СТАНДАРТ 1200х600х100 (0.288 куб.м)</t>
  </si>
  <si>
    <t>Теплоизоляционные плиты ТЕХНОВЕНТ СТАНДАРТ 1200х600х150 мм (0.216 куб.м)</t>
  </si>
  <si>
    <t>Теплоизоляционные плиты ТЕХНОВЕНТ СТАНДАРТ 1200х600х50 мм (0.216 куб.м)</t>
  </si>
  <si>
    <t>Теплоизоляционные плиты ISOVER ВентФасад Верх-30/Ч/Е/К 1190х1380х30мм (0.394куб.м)</t>
  </si>
  <si>
    <t>Теплоизоляционные плиты ISOVER ВентФасад Низ-100/Е 1170х610х100 мм (0.714 куб.м)</t>
  </si>
  <si>
    <t>Теплоизоляционные плиты ISOVER ВентФасад Низ-50/Е 1170х610х50мм (0.714куб.м)</t>
  </si>
  <si>
    <t>Крепежный профиль Г–образный 60х44х3000 (НЕРЖ-01-БЦ-1.2)</t>
  </si>
  <si>
    <t>Крепежный профиль Г–образный широкий 60х81х3000 (НЕРЖ-01-БЦ-1.2)</t>
  </si>
  <si>
    <t>Саморез 4,2х16 оцинк с прессшайбой</t>
  </si>
  <si>
    <t>Саморез 4,8х28 (4,8х29) оцинк</t>
  </si>
  <si>
    <t>Саморез 5,5х19 оцинк. со сверлом 5 мм</t>
  </si>
  <si>
    <t>Заклепка 3,2х8 комбинированная</t>
  </si>
  <si>
    <t>Заклепка 4,0х10 нерж. стальная</t>
  </si>
  <si>
    <t>Заклепка 4,0х10 оцинк. стальная</t>
  </si>
  <si>
    <t>Заклепка 4,8х10 нерж. стальная</t>
  </si>
  <si>
    <t>Заклепка 4,8х10 оцинк. стальная</t>
  </si>
  <si>
    <t>Саморез 4,2х16 RAL</t>
  </si>
  <si>
    <t>Мембрана гидро-ветрозащитная паропроницаемая BIGBAND M (1,6х45м)</t>
  </si>
  <si>
    <t>Мембрана гидроизоляционная ветрозащитная FASBOND (1.6х43.75м)</t>
  </si>
  <si>
    <t>Соединительная лента двухстороняя Металл Профиль (0,03 х 25 м)</t>
  </si>
  <si>
    <t>Выбрать из списка</t>
  </si>
  <si>
    <t>ИТОГО:</t>
  </si>
  <si>
    <t>ТИП ПАНЕЛИ №1</t>
  </si>
  <si>
    <t>ТИП ПАНЕЛИ №2</t>
  </si>
  <si>
    <t>ТИП ПАНЕЛИ №3</t>
  </si>
  <si>
    <t>-</t>
  </si>
  <si>
    <t>Планка стыковочная универсальная 50х25х2000</t>
  </si>
  <si>
    <t>Планка вертикального стыка 30х30х2000</t>
  </si>
  <si>
    <t>Планка угла наружного линеарного 75х75х2000</t>
  </si>
  <si>
    <t>Планка угла внутреннего линеарного 78х78х2000</t>
  </si>
  <si>
    <t xml:space="preserve"> </t>
  </si>
  <si>
    <t>Планка угла наружного 50х20х3000</t>
  </si>
  <si>
    <t>Планка угла наружного 50х20х2000</t>
  </si>
  <si>
    <t>ТИП ПАНЕЛИ №4</t>
  </si>
  <si>
    <t>0,4 мм</t>
  </si>
  <si>
    <t>Теплоизоляция и прочее</t>
  </si>
  <si>
    <t>Теплоизоляционные маты ISOVER Теплый Дом ТВИН 7000х1220х50 мм (0.85 куб.м)</t>
  </si>
  <si>
    <t>Продаем только рулонами</t>
  </si>
  <si>
    <t>Теплоизоляционные плиты ISOVER Теплый Дом плита 1170х610х50 мм (0.5 куб.м)</t>
  </si>
  <si>
    <t>Теплоизоляционные плиты ISOVER Теплый Дом плита 1170х610х100 мм (0,5 куб.м)</t>
  </si>
  <si>
    <t>Теплоизоляционные маты ISOVER Теплая Крыша ТВИН 5000х1220х50 мм (0.61 куб.м)</t>
  </si>
  <si>
    <t>Теплоизоляционные маты ISOVER Теплая Крыша 4000х1220х150 мм (0.73 куб.м)</t>
  </si>
  <si>
    <t>Теплоизоляционные плиты ISOVER Каркас П-34-50/Е 1170х610х50 мм (0.714 куб.м)</t>
  </si>
  <si>
    <t>Теплоизоляционные плиты ISOVER Каркас П-34-100/Е 1170х610х100 мм (0.714 куб.м)</t>
  </si>
  <si>
    <t>Теплоизоляционные плиты ISOVER Каркас П-37-50/Е 1170х610х50мм (0.714 куб.м)</t>
  </si>
  <si>
    <t>Теплоизоляционные плиты ISOVER Каркас П-37-100/Е 1170х565х100 мм (0.661 куб.м)</t>
  </si>
  <si>
    <t>Теплоизоляционные плиты ТЕХНОЛАЙТ ЭКСТРА 1200х600х50 мм (0.432 куб.м)</t>
  </si>
  <si>
    <t>Теплоизоляционные плиты ТЕХНОЛАЙТ ЭКСТРА 1200х600х100 мм (0.432 куб.м)</t>
  </si>
  <si>
    <t>Теплоизоляционные плиты ТЕХНОЛАЙТ ЭКСТРА 1200х600х150 мм (0.432 куб.м)</t>
  </si>
  <si>
    <t>Теплоизоляционные плиты ТЕХНОАКУСТИК 1200х600х100 мм (0.432 куб.м)</t>
  </si>
  <si>
    <t>Теплоизоляционные плиты ТЕХНОАКУСТИК 1200х600х150 мм (0.432 куб.м)</t>
  </si>
  <si>
    <t>Расчет анкеров автоматический</t>
  </si>
  <si>
    <t>КП</t>
  </si>
  <si>
    <t>Лапов Алексей</t>
  </si>
  <si>
    <t>Загайнов Александр</t>
  </si>
  <si>
    <t>Дульмиева Алсу</t>
  </si>
  <si>
    <t>Кузнецова Светлана</t>
  </si>
  <si>
    <t>Хамдеев Илхам</t>
  </si>
  <si>
    <t>Расчет под:</t>
  </si>
  <si>
    <t>Комментарии</t>
  </si>
  <si>
    <t>Рабочая площадь, м²</t>
  </si>
  <si>
    <t>Рабочую площадь указывает инженер-проектировщик при расчете объекта</t>
  </si>
  <si>
    <t>Тол. Мет.</t>
  </si>
  <si>
    <t>Анкера для теплоизоляции</t>
  </si>
  <si>
    <t>Пленка гидроизоляционная Tyvek Solid  (1.5х50 м)</t>
  </si>
  <si>
    <t>Доборные элементы ( Планки, ФИ, Софиты)</t>
  </si>
  <si>
    <t>Планка угла наружного 50х50х3000</t>
  </si>
  <si>
    <t>Планка угла наружного 50х50х2000</t>
  </si>
  <si>
    <t>Планка угла наружного 75х75х3000</t>
  </si>
  <si>
    <t>Планка угла наружного 75х75х2000</t>
  </si>
  <si>
    <t>Планка угла внутреннего 50х50х3000</t>
  </si>
  <si>
    <t>Планка угла внутреннего 50х50х2000</t>
  </si>
  <si>
    <t>Планка угла внутреннего 75х75х3000</t>
  </si>
  <si>
    <t>Планка угла внутреннего 75х75х2000</t>
  </si>
  <si>
    <t>Планка угла наружного 115х115х2000</t>
  </si>
  <si>
    <t>Планка угла внутреннего 115х115х2000</t>
  </si>
  <si>
    <t>Софит Lбрус-15х240</t>
  </si>
  <si>
    <t>Для заметок и уточнений</t>
  </si>
  <si>
    <t>Саморез 5,5х32 (5,5х38) оцинк. со сверлом 12 мм</t>
  </si>
  <si>
    <t>Крепежный профиль Z–образный 29х20х3000 (НЕРЖ-01-БЦ-1.2)</t>
  </si>
  <si>
    <t>Крепежный профиль Z–образный 29х20х3000 (ОЦ-01-БЦ-1.2)</t>
  </si>
  <si>
    <t>Крепежный профиль Z–образный 29х20х3000 порошковая окраска (ОЦ-01-БЦ-1.2)</t>
  </si>
  <si>
    <t>Линеарная панель Primepanel-О-Г-24х365/20</t>
  </si>
  <si>
    <t>Линеарная панель Primepanel-О-Г-24х281/20</t>
  </si>
  <si>
    <t>Линеарная панель Primepanel-О-Г-24х178/20</t>
  </si>
  <si>
    <t>Линеарная панель Primepanel-О-Г-24х400/0</t>
  </si>
  <si>
    <t>Линеарная панель Primepanel-О-Г-24х316/0</t>
  </si>
  <si>
    <t>Линеарная панель Primepanel-О-Г-24х213/0</t>
  </si>
  <si>
    <t>Кронштейн крепежный межэтажный ККМ-90 (ОЦ-01-БЦ-1.2)</t>
  </si>
  <si>
    <t>Кронштейн крепежный межэтажный ККМ-90 (ОЦ-01-БЦ-2)</t>
  </si>
  <si>
    <t>Кронштейн крепежный межэтажный ККМ-90 порошковая окраска (ОЦ-01-БЦ-2)</t>
  </si>
  <si>
    <t>Кронштейн крепежный межэтажный ККМ-90 порошковая окраска (ОЦ-01-БЦ-1.2)</t>
  </si>
  <si>
    <t>Кронштейн крепежный межэтажный ККМ-90 (НЕРЖ-01-БЦ-2)</t>
  </si>
  <si>
    <t>Кронштейн крепежный межэтажный ККМ-90 (НЕРЖ-01-БЦ-1.2)</t>
  </si>
  <si>
    <t>Кронштейн крепежный межэтажный ККМ-120 (ОЦ-01-БЦ-1.2)</t>
  </si>
  <si>
    <t>Кронштейн крепежный межэтажный ККМ-120 (ОЦ-01-БЦ-2)</t>
  </si>
  <si>
    <t>Кронштейн крепежный межэтажный ККМ-120 порошковая окраска (ОЦ-01-БЦ-1.2)</t>
  </si>
  <si>
    <t>Кронштейн крепежный межэтажный ККМ-120 порошковая окраска (ОЦ-01-БЦ-2)</t>
  </si>
  <si>
    <t>Кронштейн крепежный межэтажный ККМ-120 (НЕРЖ-01-БЦ-1.2)</t>
  </si>
  <si>
    <t>Кронштейн крепежный межэтажный ККМ-120 (НЕРЖ-01-БЦ-2)</t>
  </si>
  <si>
    <t>Кронштейн крепежный межэтажный ККМ-150 (ОЦ-01-БЦ-1.2)</t>
  </si>
  <si>
    <t>Кронштейн крепежный межэтажный ККМ-150 (ОЦ-01-БЦ-2)</t>
  </si>
  <si>
    <t>Кронштейн крепежный межэтажный ККМ-150 порошковая окраска (ОЦ-01-БЦ-1.2)</t>
  </si>
  <si>
    <t>Кронштейн крепежный межэтажный ККМ-150 порошковая окраска (ОЦ-01-БЦ-2)</t>
  </si>
  <si>
    <t>Кронштейн крепежный межэтажный ККМ-150 (НЕРЖ-01-БЦ-1.2)</t>
  </si>
  <si>
    <t>Кронштейн крепежный межэтажный ККМ-150 (НЕРЖ-01-БЦ-2)</t>
  </si>
  <si>
    <t>Кронштейн крепежный межэтажный ККМ-180 (ОЦ-01-БЦ-1.2)</t>
  </si>
  <si>
    <t>Кронштейн крепежный межэтажный ККМ-180 (ОЦ-01-БЦ-2)</t>
  </si>
  <si>
    <t>Кронштейн крепежный межэтажный ККМ-180 порошковая окраска (ОЦ-01-БЦ-1.2)</t>
  </si>
  <si>
    <t>Кронштейн крепежный межэтажный ККМ-180 порошковая окраска (ОЦ-01-БЦ-2)</t>
  </si>
  <si>
    <t>Кронштейн крепежный межэтажный ККМ-180 (НЕРЖ-01-БЦ-1.2)</t>
  </si>
  <si>
    <t>Кронштейн крепежный межэтажный ККМ-180 (НЕРЖ-01-БЦ-2)</t>
  </si>
  <si>
    <t>Кронштейн крепежный межэтажный ККМ-200 (ОЦ-01-БЦ-1.2)</t>
  </si>
  <si>
    <t>Кронштейн крепежный межэтажный ККМ-200 (ОЦ-01-БЦ-2)</t>
  </si>
  <si>
    <t>Кронштейн крепежный межэтажный ККМ-200 порошковая окраска (ОЦ-01-БЦ-1.2)</t>
  </si>
  <si>
    <t>Кронштейн крепежный межэтажный ККМ-200 порошковая окраска (ОЦ-01-БЦ-2)</t>
  </si>
  <si>
    <t>Кронштейн крепежный межэтажный ККМ-200 (НЕРЖ-01-БЦ-1.2)</t>
  </si>
  <si>
    <t>Кронштейн крепежный межэтажный ККМ-200 (НЕРЖ-01-БЦ-2)</t>
  </si>
  <si>
    <t>Кронштейн крепежный межэтажный ККМ-230 (ОЦ-01-БЦ-1.2)</t>
  </si>
  <si>
    <t>Кронштейн крепежный межэтажный ККМ-230 (ОЦ-01-БЦ-2)</t>
  </si>
  <si>
    <t>Кронштейн крепежный межэтажный ККМ-230 порошковая окраска (ОЦ-01-БЦ-1.2)</t>
  </si>
  <si>
    <t>Кронштейн крепежный межэтажный ККМ-230 порошковая окраска (ОЦ-01-БЦ-2)</t>
  </si>
  <si>
    <t>Кронштейн крепежный межэтажный ККМ-230 (НЕРЖ-01-БЦ-1.2)</t>
  </si>
  <si>
    <t>Кронштейн крепежный межэтажный ККМ-230 (НЕРЖ-01-БЦ-2)</t>
  </si>
  <si>
    <t>Кронштейн стыковочный КС-50 (ОЦ-01-БЦ-1.2)</t>
  </si>
  <si>
    <t>Кронштейн стыковочный КС-50 (ОЦ-01-БЦ-2</t>
  </si>
  <si>
    <t>Кронштейн стыковочный КС-50 порошковая окраска (ОЦ-01-БЦ-1.2)</t>
  </si>
  <si>
    <t>Кронштейн стыковочный КС-50 порошковая окраска (ОЦ-01-БЦ-2)</t>
  </si>
  <si>
    <t>Кронштейн стыковочный КС-50 (НЕРЖ-01-БЦ-2)</t>
  </si>
  <si>
    <t>Кронштейн стыковочный КС-50 (НЕРЖ-01-БЦ-1.2)</t>
  </si>
  <si>
    <t>Крепежный профиль С–образный 64х60х3000 (ОЦ-01-БЦ-2)</t>
  </si>
  <si>
    <t>Крепежный профиль С–образный 64х60х3000 порошковая окраска (ОЦ-01-БЦ-2)</t>
  </si>
  <si>
    <t>Крепежный профиль С–образный 62х58х3000 (ОЦ-01-БЦ-1.2)</t>
  </si>
  <si>
    <t>Крепежный профиль С–образный 62х58х3000 порошковая окраска (ОЦ-01-БЦ-1.2)</t>
  </si>
  <si>
    <t>Крепежный профиль С–образный широкий 64х90х3000 (ОЦ-01-БЦ-2)</t>
  </si>
  <si>
    <t>Крепежный профиль С–образный широкий 64х90х3000 порошковая окраска (ОЦ-01-БЦ-2)</t>
  </si>
  <si>
    <t>Крепежный профиль С–образный широкий 62х88х3000 (ОЦ-01-БЦ-1.2)</t>
  </si>
  <si>
    <t>Крепежный профиль С–образный широкий 62х88х3000 порошковая окраска (ОЦ-01-БЦ-1.2)</t>
  </si>
  <si>
    <t>Крепежный профиль стыковочный 59х56х312 (ОЦ-01-БЦ-1.2)</t>
  </si>
  <si>
    <t>Крепежный профиль стыковочный 59х56х312 порошковая окраска (ОЦ-01-БЦ-1.2)</t>
  </si>
  <si>
    <t>Крепежный профиль стыковочный 59х56х625 (ОЦ-01-БЦ-1.2)</t>
  </si>
  <si>
    <t>Крепежный профиль стыковочный 59х56х625 порошковая окраска (ОЦ-01-БЦ-1.2)</t>
  </si>
  <si>
    <t>Крепежный профиль стыковочный широкий 59х86х625 (ОЦ-01-БЦ-1.2)</t>
  </si>
  <si>
    <t>Крепежный профиль стыковочный широкий 59х86х625 порошковая окраска (ОЦ-01-БЦ-1.2)</t>
  </si>
  <si>
    <r>
      <t xml:space="preserve">СПЕЦИФИКАЦИЯ МАТЕРИАЛОВ НАВЕСНОГО ВЕНТИЛИРУЕМОГО ФАСАДА С ИСПОЛЬЗОВАНИЕ ПОДКОНСТРУКЦИИ СИСТЕМЫ </t>
    </r>
    <r>
      <rPr>
        <b/>
        <u/>
        <sz val="12"/>
        <color theme="1"/>
        <rFont val="Calibri"/>
        <family val="2"/>
        <charset val="204"/>
        <scheme val="minor"/>
      </rPr>
      <t>МОНОЛИТ</t>
    </r>
  </si>
  <si>
    <t>Шайба нержавеющая М6</t>
  </si>
  <si>
    <t>Заклепка 6,4х12 нерж. стальная</t>
  </si>
  <si>
    <t>Саморез 4,8х28 RAL</t>
  </si>
  <si>
    <t>для крепления ККМ к перекрытию</t>
  </si>
  <si>
    <t>для крепления КПС к ККМ</t>
  </si>
  <si>
    <t>1 мм</t>
  </si>
  <si>
    <t>1,2 мм</t>
  </si>
  <si>
    <t>Крепежный кляммер завершающий 37х10 (НЕРЖ-01-БЦ-1.2)</t>
  </si>
  <si>
    <t>Крепежный кляммер завершающий 37х10 (ОЦ-01-БЦ-1.2)</t>
  </si>
  <si>
    <t>Крепежный кляммер завершающий 37х10 (ОЦ-01-БЦ-1)</t>
  </si>
  <si>
    <t>Крепежный кляммер завершающий 37х10 (ПО-НЕРЖ-01</t>
  </si>
  <si>
    <t>Крепежный кляммер завершающий 37х10 (ПО-ОЦ-01</t>
  </si>
  <si>
    <t>Крепежный кляммер завершающий с дистанциром 37х10 (НЕРЖ-01-БЦ-1.2)</t>
  </si>
  <si>
    <t>Крепежный кляммер завершающий с дистанциром 37х10 (ОЦ-01-БЦ-1.2)</t>
  </si>
  <si>
    <t>Крепежный кляммер завершающий с дистанциром 37х10 (ПО-НЕРЖ-01</t>
  </si>
  <si>
    <t>Крепежный кляммер завершающий с дистанциром 37х10 (ПО-ОЦ-01</t>
  </si>
  <si>
    <t>Крепежный кляммер рядовой 70х10 (НЕРЖ-01-БЦ-1.2)</t>
  </si>
  <si>
    <t>Крепежный кляммер рядовой 70х10 (ОЦ-01-БЦ-1.2)</t>
  </si>
  <si>
    <t>Крепежный кляммер рядовой 70х10 (ОЦ-01-БЦ-1)</t>
  </si>
  <si>
    <t>Крепежный кляммер рядовой 70х10 (ПО-НЕРЖ-01</t>
  </si>
  <si>
    <t>Крепежный кляммер рядовой 70х10 (ПО-ОЦ-01</t>
  </si>
  <si>
    <t>Крепежный кляммер рядовой с дистанциром 70х10 (НЕРЖ-01-БЦ-1.2)</t>
  </si>
  <si>
    <t>Крепежный кляммер рядовой с дистанциром 70х10 (ОЦ-01-БЦ-1.2)</t>
  </si>
  <si>
    <t>Крепежный кляммер рядовой с дистанциром 70х10 (ПО-НЕРЖ-01-</t>
  </si>
  <si>
    <t>Крепежный кляммер рядовой с дистанциром 70х10 (ПО-ОЦ-01-</t>
  </si>
  <si>
    <t>Крепежный кляммер промежуточный 70х10 (НЕРЖ-01-БЦ-1.2)</t>
  </si>
  <si>
    <t>Крепежный кляммер промежуточный 70х10 (ОЦ-01-БЦ-1.2)</t>
  </si>
  <si>
    <t>Крепежный кляммер промежуточный 70х10 (ПО-НЕРЖ-01-</t>
  </si>
  <si>
    <t>Крепежный кляммер промежуточный 70х10 (ПО-ОЦ-01-</t>
  </si>
  <si>
    <t>Крепежный кляммер скрытый завершающий 54х10 (НЕРЖ-01-БЦ-1.2)</t>
  </si>
  <si>
    <t>Крепежный кляммер скрытый завершающий 54х10 (ОЦ-01-БЦ-1.2)</t>
  </si>
  <si>
    <t>Крепежный кляммер скрытый завершающий 54х10 (ПО-НЕРЖ-01-</t>
  </si>
  <si>
    <t>Крепежный кляммер скрытый завершающий 54х10 (ПО-ОЦ-01-</t>
  </si>
  <si>
    <t>Крепежный кляммер скрытый завершающий с дистанциром 54х10 (НЕРЖ-01-БЦ-1.2)</t>
  </si>
  <si>
    <t>Крепежный кляммер скрытый завершающий с дистанциром 54х10 (ОЦ-01-БЦ-1.2)</t>
  </si>
  <si>
    <t>Крепежный кляммер скрытый завершающий с дистанциром 54х10 (ПО-НЕРЖ-01-</t>
  </si>
  <si>
    <t>Крепежный кляммер скрытый завершающий с дистанциром 54х10 (ПО-ОЦ-01-</t>
  </si>
  <si>
    <t>Крепежный кляммер скрытый рядовой 80х10 (НЕРЖ-01-БЦ-1.2)</t>
  </si>
  <si>
    <t>Крепежный кляммер скрытый рядовой 80х10 (ОЦ-01-БЦ-1.2)</t>
  </si>
  <si>
    <t>Крепежный кляммер скрытый рядовой 80х10 (ПО-НЕРЖ-01-</t>
  </si>
  <si>
    <t>Крепежный кляммер скрытый рядовой 80х10 (ПО-ОЦ-01-</t>
  </si>
  <si>
    <t>Крепежный кляммер скрытый рядовой с дистанциром 80х10 (НЕРЖ-01-БЦ-1.2)</t>
  </si>
  <si>
    <t>Крепежный кляммер скрытый рядовой с дистанциром 80х10 (ОЦ-01-БЦ-1.2)</t>
  </si>
  <si>
    <t>Крепежный кляммер скрытый рядовой с дистанциром 80х10 (ПО-НЕРЖ-01-</t>
  </si>
  <si>
    <t>Крепежный кляммер скрытый рядовой с дистанциром 80х10 (ПО-ОЦ-01-</t>
  </si>
  <si>
    <t>Фасадная кассета Puzzleton</t>
  </si>
  <si>
    <t>Фасадная кассета Puzzleton Z</t>
  </si>
  <si>
    <t>Керамогранит</t>
  </si>
  <si>
    <t>Фиброцемент</t>
  </si>
  <si>
    <t>Облицовка производства не КМП</t>
  </si>
  <si>
    <t>Сайдинг Woodstock-28х330</t>
  </si>
  <si>
    <t>Сайдинг МП СК-14х226</t>
  </si>
  <si>
    <t>Сайдинг Lбрус-15х240</t>
  </si>
  <si>
    <t>ТИП ПАНЕЛИ №5</t>
  </si>
  <si>
    <t>ТИП ПАНЕЛИ №6</t>
  </si>
  <si>
    <t>ТИП ПАНЕЛИ №7</t>
  </si>
  <si>
    <t>ТИП ПАНЕЛИ №8</t>
  </si>
  <si>
    <t>Планка начальная Puzzleton 30х13х1250</t>
  </si>
  <si>
    <t>Планка верхняя кассетная Puzzleton 20х25х1250</t>
  </si>
  <si>
    <t>Планка нижняя кассетная Puzzleton 20х16х1250</t>
  </si>
  <si>
    <t>Планка левая кассетная Puzzleton 20х25х1250</t>
  </si>
  <si>
    <t>Планка правая кассетная Puzzleton 20х25х1250</t>
  </si>
  <si>
    <t>Планка верхняя кассетная Puzzleton Z 20х23х1250</t>
  </si>
  <si>
    <t>Планка нижняя кассетная Puzzleton Z 20х22х1250</t>
  </si>
  <si>
    <t>Планка левая кассетная Puzzleton Z 19х22х1250</t>
  </si>
  <si>
    <t>Планка правая кассетная Puzzleton Z 19х22х1250</t>
  </si>
  <si>
    <t>Планка угла наружного 30х30х3000</t>
  </si>
  <si>
    <t>Планка угла наружного 30х30х2000</t>
  </si>
  <si>
    <t>Планка угла внутреннего 30х30х3000</t>
  </si>
  <si>
    <t>Планка угла внутреннего 30х30х2000</t>
  </si>
  <si>
    <t>Планка угла наружного сложного 75х75х3000</t>
  </si>
  <si>
    <t>Планка угла внутреннего сложного 75х75х3000</t>
  </si>
  <si>
    <t>Планка Z-образная 32х15х3000</t>
  </si>
  <si>
    <t>Используется для сайдинга "Корабельная Доска" и Lбрус</t>
  </si>
  <si>
    <t>Планка стыковочная универсальная 50х18х3000</t>
  </si>
  <si>
    <t>Планка стыковочная универсальная 50х18х2000</t>
  </si>
  <si>
    <t>Планка J-профиль 24х18х3000</t>
  </si>
  <si>
    <t>Используется для сайдинга "Корабельная Доска" и Lбрус, софит Lбрус</t>
  </si>
  <si>
    <t>Планка J-профиль 24х18х2000</t>
  </si>
  <si>
    <t>Планка начальная сайдинга 10х20х3000</t>
  </si>
  <si>
    <t>Используется для сайдинга "Корабельная Доска"</t>
  </si>
  <si>
    <t>Планка начальная сайдинга 10х20х2000</t>
  </si>
  <si>
    <t>Планка завершающая 65х3000</t>
  </si>
  <si>
    <t>Планка завершающая 65х2000</t>
  </si>
  <si>
    <t>Планка завершающая сложная 30х25х3000</t>
  </si>
  <si>
    <t>Планка завершающая сложная 30х25х2000</t>
  </si>
  <si>
    <t>Планка стыковочная сложная 75х3000</t>
  </si>
  <si>
    <t>Планка стыковочная 60х3000</t>
  </si>
  <si>
    <t>Планка стыковочная 50х2000</t>
  </si>
  <si>
    <t>Планка аквилона малая 35х20х3000</t>
  </si>
  <si>
    <t>Для оформления оконных и дверных проёмов (для всех сайдингов)</t>
  </si>
  <si>
    <t>Планка аквилона малая 35х20х2000</t>
  </si>
  <si>
    <t>Планка отлива 150х30х2000</t>
  </si>
  <si>
    <t>Планка отлива 180х30х2000</t>
  </si>
  <si>
    <t>Планка отлива 210х30х2000</t>
  </si>
  <si>
    <t>Планка отлива 240х30х2000</t>
  </si>
  <si>
    <t>Планка отлива цоколя 50х20х2000</t>
  </si>
  <si>
    <t>Планка угла наружного сложного Woodstock 75х75х3000</t>
  </si>
  <si>
    <t>Планка угла внутреннего сложного Woodstock 75х3000</t>
  </si>
  <si>
    <t>Планка угла внутреннего сборная нижняя Woodstock 50х30х3000</t>
  </si>
  <si>
    <t>Планка угла внутреннего сборная нижняя Woodstock 50х30х2000</t>
  </si>
  <si>
    <t>Планка угла внутреннего сборная верхняя Woodstock 58х23х3000</t>
  </si>
  <si>
    <t>Планка угла внутреннего сборная верхняя Woodstock 58х23х2000</t>
  </si>
  <si>
    <t>Планка угла наружного сборная нижняя Woodstock 70х28х3000</t>
  </si>
  <si>
    <t>Планка угла наружного сборная нижняя Woodstock 70х28х2000</t>
  </si>
  <si>
    <t>Планка угла наружного сборная верхняя 3D Woodstock 83х30х3000</t>
  </si>
  <si>
    <t>Планка угла наружного сборная верхняя 3D Woodstock 83х30х2000</t>
  </si>
  <si>
    <t>Планка стыковочная сложная Woodstock 75х3000</t>
  </si>
  <si>
    <t>Планка стыковочная универсальная Woodstock 50х30х3000</t>
  </si>
  <si>
    <t>Планка стыковочная сборная нижняя Woodstock 50х33х3000</t>
  </si>
  <si>
    <t>Планка стыковочная сборная нижняя Woodstock 50х33х2000</t>
  </si>
  <si>
    <t>Планка стыковочная сборная верхняя Woodstock 87х15х3000</t>
  </si>
  <si>
    <t>Планка стыковочная сборная верхняя Woodstock 87х15х2000</t>
  </si>
  <si>
    <t>Планка начальная Woodstock 12х15х3000</t>
  </si>
  <si>
    <t>Планка J-профиль Woodstock 25х30х3000</t>
  </si>
  <si>
    <t>Планка J-профиль Woodstock 25х30х2000</t>
  </si>
  <si>
    <t>Планка откоса сложная 3D Woodstock 230х75х3000</t>
  </si>
  <si>
    <t>Планка откоса сложная 3D Woodstock 230х75х2000</t>
  </si>
  <si>
    <t>Планка откоса сложная 3D 245х75х3000</t>
  </si>
  <si>
    <t>Используется для сайдинга "Корабельная Доска",Lбрус и профлисты с высотой гофры не более 18 мм</t>
  </si>
  <si>
    <t>Планка откоса сложная 3D 245х75х2000</t>
  </si>
  <si>
    <t>Заклепка 6,4х12 нерж. Стальная</t>
  </si>
  <si>
    <t>Заклепка 6,4х12 нерж. Стальная и Шайба М6 считаются кратно пачке.</t>
  </si>
  <si>
    <t>Расчет заклепок для КПС к ККМ автоматический</t>
  </si>
  <si>
    <t>ЖК "Скандинавские кварталы" Дом №1, секция 3</t>
  </si>
  <si>
    <t>S0-2025/57442</t>
  </si>
  <si>
    <t>Петров Виталий Сергеевич</t>
  </si>
  <si>
    <t>кс50 к кпс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</si>
</sst>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57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1" fillId="0" borderId="7" xfId="1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/>
    <xf numFmtId="0" fontId="1" fillId="2" borderId="0" xfId="1" applyFill="1"/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1" fillId="0" borderId="3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6" borderId="16" xfId="0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6" borderId="7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1" applyFont="1" applyFill="1" applyBorder="1"/>
    <xf numFmtId="0" fontId="1" fillId="2" borderId="1" xfId="1" applyFill="1" applyBorder="1"/>
    <xf numFmtId="0" fontId="0" fillId="0" borderId="0" xfId="0" applyAlignment="1">
      <alignment horizontal="left"/>
    </xf>
    <xf numFmtId="0" fontId="0" fillId="6" borderId="22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1" applyFont="1" applyAlignment="1">
      <alignment horizontal="left"/>
    </xf>
    <xf numFmtId="0" fontId="6" fillId="0" borderId="0" xfId="0" applyFont="1"/>
    <xf numFmtId="1" fontId="0" fillId="0" borderId="0" xfId="0" applyNumberFormat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0" fillId="5" borderId="0" xfId="0" applyFill="1" applyAlignment="1">
      <alignment horizontal="center" vertical="center"/>
    </xf>
    <xf numFmtId="0" fontId="2" fillId="0" borderId="8" xfId="1" applyFont="1" applyBorder="1" applyAlignment="1">
      <alignment horizontal="left"/>
    </xf>
    <xf numFmtId="0" fontId="2" fillId="0" borderId="9" xfId="1" applyFont="1" applyBorder="1" applyAlignment="1">
      <alignment horizontal="left"/>
    </xf>
    <xf numFmtId="0" fontId="1" fillId="0" borderId="9" xfId="1" applyBorder="1" applyAlignment="1">
      <alignment horizontal="left"/>
    </xf>
    <xf numFmtId="0" fontId="1" fillId="0" borderId="8" xfId="1" applyBorder="1" applyAlignment="1">
      <alignment horizontal="left"/>
    </xf>
    <xf numFmtId="0" fontId="2" fillId="0" borderId="10" xfId="1" applyFont="1" applyBorder="1" applyAlignment="1">
      <alignment horizontal="left"/>
    </xf>
    <xf numFmtId="0" fontId="1" fillId="0" borderId="10" xfId="1" applyBorder="1" applyAlignment="1">
      <alignment horizontal="left"/>
    </xf>
    <xf numFmtId="0" fontId="1" fillId="0" borderId="11" xfId="1" applyBorder="1" applyAlignment="1">
      <alignment horizontal="left"/>
    </xf>
    <xf numFmtId="164" fontId="6" fillId="0" borderId="31" xfId="0" applyNumberFormat="1" applyFont="1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2" borderId="37" xfId="0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30" xfId="1" applyBorder="1"/>
    <xf numFmtId="0" fontId="1" fillId="0" borderId="28" xfId="1" applyBorder="1"/>
    <xf numFmtId="0" fontId="1" fillId="0" borderId="3" xfId="1" applyBorder="1" applyAlignment="1">
      <alignment horizontal="left"/>
    </xf>
    <xf numFmtId="0" fontId="1" fillId="0" borderId="4" xfId="1" applyBorder="1" applyAlignment="1">
      <alignment horizontal="left"/>
    </xf>
    <xf numFmtId="0" fontId="1" fillId="0" borderId="39" xfId="1" applyBorder="1"/>
    <xf numFmtId="0" fontId="0" fillId="6" borderId="14" xfId="0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6" borderId="0" xfId="0" applyFill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1" fillId="0" borderId="27" xfId="1" applyBorder="1" applyAlignment="1">
      <alignment horizontal="left"/>
    </xf>
    <xf numFmtId="0" fontId="1" fillId="0" borderId="1" xfId="1" applyBorder="1"/>
    <xf numFmtId="0" fontId="2" fillId="0" borderId="4" xfId="1" applyFont="1" applyBorder="1"/>
    <xf numFmtId="0" fontId="1" fillId="0" borderId="4" xfId="1" applyBorder="1"/>
    <xf numFmtId="0" fontId="0" fillId="0" borderId="4" xfId="0" applyBorder="1"/>
    <xf numFmtId="0" fontId="0" fillId="0" borderId="3" xfId="0" applyBorder="1"/>
    <xf numFmtId="0" fontId="0" fillId="0" borderId="27" xfId="0" applyBorder="1"/>
    <xf numFmtId="0" fontId="0" fillId="0" borderId="7" xfId="0" applyBorder="1" applyAlignment="1">
      <alignment horizontal="left"/>
    </xf>
    <xf numFmtId="0" fontId="0" fillId="0" borderId="20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1" xfId="0" applyBorder="1" applyAlignment="1">
      <alignment vertical="center"/>
    </xf>
    <xf numFmtId="1" fontId="0" fillId="0" borderId="15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0" xfId="0" applyBorder="1"/>
    <xf numFmtId="0" fontId="0" fillId="0" borderId="46" xfId="0" applyBorder="1"/>
    <xf numFmtId="0" fontId="0" fillId="0" borderId="47" xfId="0" applyBorder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1" fillId="0" borderId="7" xfId="0" applyFont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2" borderId="0" xfId="0" applyFill="1"/>
    <xf numFmtId="1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6" fillId="6" borderId="50" xfId="0" applyFont="1" applyFill="1" applyBorder="1" applyAlignment="1">
      <alignment horizontal="center" vertical="center"/>
    </xf>
    <xf numFmtId="0" fontId="2" fillId="0" borderId="28" xfId="1" applyFont="1" applyBorder="1" applyAlignment="1">
      <alignment horizontal="left" vertical="center"/>
    </xf>
    <xf numFmtId="0" fontId="0" fillId="0" borderId="9" xfId="0" applyBorder="1"/>
    <xf numFmtId="0" fontId="0" fillId="0" borderId="5" xfId="0" applyBorder="1" applyAlignment="1">
      <alignment horizontal="left"/>
    </xf>
    <xf numFmtId="0" fontId="0" fillId="0" borderId="22" xfId="0" applyBorder="1"/>
    <xf numFmtId="0" fontId="0" fillId="0" borderId="18" xfId="0" applyBorder="1"/>
    <xf numFmtId="0" fontId="0" fillId="0" borderId="23" xfId="0" applyBorder="1"/>
    <xf numFmtId="0" fontId="1" fillId="2" borderId="8" xfId="1" applyFill="1" applyBorder="1" applyAlignment="1">
      <alignment horizontal="left"/>
    </xf>
    <xf numFmtId="0" fontId="1" fillId="2" borderId="3" xfId="1" applyFill="1" applyBorder="1" applyAlignment="1">
      <alignment horizontal="center"/>
    </xf>
    <xf numFmtId="0" fontId="1" fillId="2" borderId="9" xfId="1" applyFill="1" applyBorder="1" applyAlignment="1">
      <alignment horizontal="left"/>
    </xf>
    <xf numFmtId="0" fontId="1" fillId="2" borderId="4" xfId="1" applyFill="1" applyBorder="1" applyAlignment="1">
      <alignment horizontal="center"/>
    </xf>
    <xf numFmtId="0" fontId="1" fillId="2" borderId="10" xfId="1" applyFill="1" applyBorder="1" applyAlignment="1">
      <alignment horizontal="left"/>
    </xf>
    <xf numFmtId="0" fontId="1" fillId="2" borderId="5" xfId="1" applyFill="1" applyBorder="1" applyAlignment="1">
      <alignment horizontal="center"/>
    </xf>
    <xf numFmtId="0" fontId="0" fillId="0" borderId="48" xfId="0" applyBorder="1" applyAlignment="1">
      <alignment horizontal="center" vertical="center"/>
    </xf>
    <xf numFmtId="0" fontId="0" fillId="2" borderId="22" xfId="0" applyFill="1" applyBorder="1"/>
    <xf numFmtId="0" fontId="0" fillId="2" borderId="18" xfId="0" applyFill="1" applyBorder="1"/>
    <xf numFmtId="0" fontId="0" fillId="2" borderId="23" xfId="0" applyFill="1" applyBorder="1"/>
    <xf numFmtId="0" fontId="1" fillId="0" borderId="6" xfId="1" applyBorder="1" applyAlignment="1">
      <alignment horizontal="left"/>
    </xf>
    <xf numFmtId="0" fontId="1" fillId="0" borderId="1" xfId="1" applyBorder="1" applyAlignment="1">
      <alignment horizontal="left"/>
    </xf>
    <xf numFmtId="0" fontId="0" fillId="0" borderId="41" xfId="0" applyBorder="1"/>
    <xf numFmtId="0" fontId="0" fillId="0" borderId="29" xfId="0" applyBorder="1"/>
    <xf numFmtId="0" fontId="0" fillId="0" borderId="44" xfId="0" applyBorder="1"/>
    <xf numFmtId="0" fontId="0" fillId="0" borderId="8" xfId="0" applyBorder="1"/>
    <xf numFmtId="0" fontId="0" fillId="0" borderId="10" xfId="0" applyBorder="1"/>
    <xf numFmtId="0" fontId="2" fillId="0" borderId="25" xfId="1" applyFont="1" applyBorder="1"/>
    <xf numFmtId="0" fontId="2" fillId="0" borderId="20" xfId="1" applyFont="1" applyBorder="1"/>
    <xf numFmtId="0" fontId="0" fillId="0" borderId="28" xfId="0" applyBorder="1"/>
    <xf numFmtId="0" fontId="0" fillId="4" borderId="8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top" wrapText="1"/>
    </xf>
    <xf numFmtId="0" fontId="0" fillId="10" borderId="8" xfId="0" applyFill="1" applyBorder="1" applyAlignment="1">
      <alignment horizontal="left" vertical="top" wrapText="1"/>
    </xf>
    <xf numFmtId="0" fontId="0" fillId="10" borderId="9" xfId="0" applyFill="1" applyBorder="1" applyAlignment="1">
      <alignment horizontal="left" vertical="top" wrapText="1"/>
    </xf>
    <xf numFmtId="0" fontId="0" fillId="10" borderId="10" xfId="0" applyFill="1" applyBorder="1" applyAlignment="1">
      <alignment horizontal="left" vertical="top" wrapText="1"/>
    </xf>
    <xf numFmtId="0" fontId="0" fillId="0" borderId="11" xfId="0" applyBorder="1"/>
    <xf numFmtId="0" fontId="1" fillId="0" borderId="20" xfId="1" applyBorder="1" applyAlignment="1">
      <alignment horizontal="left"/>
    </xf>
    <xf numFmtId="0" fontId="0" fillId="0" borderId="5" xfId="0" applyBorder="1"/>
    <xf numFmtId="0" fontId="1" fillId="0" borderId="25" xfId="1" applyBorder="1" applyAlignment="1">
      <alignment horizontal="left"/>
    </xf>
    <xf numFmtId="0" fontId="1" fillId="0" borderId="21" xfId="1" applyBorder="1" applyAlignment="1">
      <alignment horizontal="left"/>
    </xf>
    <xf numFmtId="0" fontId="1" fillId="0" borderId="56" xfId="1" applyBorder="1" applyAlignment="1">
      <alignment horizontal="left"/>
    </xf>
    <xf numFmtId="0" fontId="0" fillId="0" borderId="54" xfId="0" applyBorder="1"/>
    <xf numFmtId="0" fontId="1" fillId="0" borderId="20" xfId="1" applyBorder="1"/>
    <xf numFmtId="0" fontId="1" fillId="2" borderId="47" xfId="1" applyFill="1" applyBorder="1"/>
    <xf numFmtId="0" fontId="0" fillId="2" borderId="47" xfId="0" applyFill="1" applyBorder="1" applyAlignment="1">
      <alignment horizontal="left" vertical="top" wrapText="1"/>
    </xf>
    <xf numFmtId="0" fontId="0" fillId="6" borderId="31" xfId="0" applyFill="1" applyBorder="1" applyAlignment="1">
      <alignment horizontal="center" vertical="center"/>
    </xf>
    <xf numFmtId="0" fontId="0" fillId="6" borderId="48" xfId="0" applyFill="1" applyBorder="1" applyAlignment="1">
      <alignment horizontal="center" vertical="center"/>
    </xf>
    <xf numFmtId="0" fontId="0" fillId="3" borderId="3" xfId="0" applyFill="1" applyBorder="1"/>
    <xf numFmtId="0" fontId="1" fillId="3" borderId="3" xfId="1" applyFill="1" applyBorder="1" applyAlignment="1">
      <alignment horizontal="left"/>
    </xf>
    <xf numFmtId="0" fontId="0" fillId="3" borderId="5" xfId="0" applyFill="1" applyBorder="1"/>
    <xf numFmtId="0" fontId="1" fillId="3" borderId="5" xfId="1" applyFill="1" applyBorder="1" applyAlignment="1">
      <alignment horizontal="left"/>
    </xf>
    <xf numFmtId="0" fontId="0" fillId="3" borderId="9" xfId="0" applyFill="1" applyBorder="1" applyAlignment="1">
      <alignment horizontal="left" vertical="top" wrapText="1"/>
    </xf>
    <xf numFmtId="0" fontId="1" fillId="3" borderId="6" xfId="1" applyFill="1" applyBorder="1" applyAlignment="1">
      <alignment horizontal="left"/>
    </xf>
    <xf numFmtId="0" fontId="2" fillId="3" borderId="10" xfId="1" applyFont="1" applyFill="1" applyBorder="1" applyAlignment="1">
      <alignment horizontal="left" vertical="center"/>
    </xf>
    <xf numFmtId="0" fontId="2" fillId="7" borderId="8" xfId="1" applyFont="1" applyFill="1" applyBorder="1"/>
    <xf numFmtId="0" fontId="1" fillId="7" borderId="3" xfId="1" applyFill="1" applyBorder="1" applyAlignment="1">
      <alignment horizontal="left"/>
    </xf>
    <xf numFmtId="0" fontId="2" fillId="7" borderId="9" xfId="1" applyFont="1" applyFill="1" applyBorder="1"/>
    <xf numFmtId="0" fontId="1" fillId="7" borderId="4" xfId="1" applyFill="1" applyBorder="1" applyAlignment="1">
      <alignment horizontal="left"/>
    </xf>
    <xf numFmtId="0" fontId="1" fillId="7" borderId="9" xfId="1" applyFill="1" applyBorder="1"/>
    <xf numFmtId="0" fontId="1" fillId="7" borderId="28" xfId="1" applyFill="1" applyBorder="1"/>
    <xf numFmtId="0" fontId="1" fillId="7" borderId="5" xfId="1" applyFill="1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18" xfId="0" applyBorder="1" applyAlignment="1">
      <alignment horizontal="left"/>
    </xf>
    <xf numFmtId="0" fontId="1" fillId="0" borderId="25" xfId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46" xfId="1" applyBorder="1" applyAlignment="1">
      <alignment horizontal="center"/>
    </xf>
    <xf numFmtId="0" fontId="3" fillId="0" borderId="25" xfId="1" applyFont="1" applyBorder="1" applyAlignment="1">
      <alignment horizontal="left"/>
    </xf>
    <xf numFmtId="0" fontId="3" fillId="0" borderId="20" xfId="1" applyFont="1" applyBorder="1" applyAlignment="1">
      <alignment horizontal="left"/>
    </xf>
    <xf numFmtId="0" fontId="3" fillId="0" borderId="21" xfId="1" applyFont="1" applyBorder="1" applyAlignment="1">
      <alignment horizontal="left"/>
    </xf>
    <xf numFmtId="0" fontId="3" fillId="0" borderId="55" xfId="1" applyFont="1" applyBorder="1" applyAlignment="1">
      <alignment horizontal="left"/>
    </xf>
    <xf numFmtId="0" fontId="1" fillId="0" borderId="46" xfId="1" applyBorder="1" applyAlignment="1">
      <alignment horizontal="left"/>
    </xf>
    <xf numFmtId="0" fontId="3" fillId="8" borderId="7" xfId="1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0" xfId="1" applyAlignment="1">
      <alignment horizontal="left"/>
    </xf>
    <xf numFmtId="0" fontId="0" fillId="0" borderId="30" xfId="0" applyBorder="1" applyAlignment="1">
      <alignment horizontal="left" vertical="top" wrapText="1"/>
    </xf>
    <xf numFmtId="0" fontId="0" fillId="0" borderId="54" xfId="0" applyBorder="1" applyAlignment="1">
      <alignment horizontal="left" vertical="top" wrapText="1"/>
    </xf>
    <xf numFmtId="0" fontId="0" fillId="0" borderId="48" xfId="0" applyBorder="1" applyAlignment="1">
      <alignment horizontal="left" vertical="top" wrapText="1"/>
    </xf>
    <xf numFmtId="0" fontId="0" fillId="0" borderId="30" xfId="0" applyBorder="1"/>
    <xf numFmtId="0" fontId="0" fillId="0" borderId="48" xfId="0" applyBorder="1"/>
    <xf numFmtId="0" fontId="0" fillId="0" borderId="27" xfId="0" applyBorder="1" applyAlignment="1">
      <alignment horizontal="left"/>
    </xf>
    <xf numFmtId="0" fontId="1" fillId="0" borderId="3" xfId="1" applyBorder="1" applyAlignment="1">
      <alignment horizontal="left" vertic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30" xfId="1" applyBorder="1" applyAlignment="1">
      <alignment horizontal="left"/>
    </xf>
    <xf numFmtId="0" fontId="1" fillId="0" borderId="22" xfId="1" applyBorder="1" applyAlignment="1">
      <alignment horizontal="center"/>
    </xf>
    <xf numFmtId="0" fontId="0" fillId="0" borderId="6" xfId="0" applyBorder="1"/>
    <xf numFmtId="0" fontId="1" fillId="0" borderId="13" xfId="1" applyBorder="1" applyAlignment="1">
      <alignment horizontal="center"/>
    </xf>
    <xf numFmtId="0" fontId="6" fillId="6" borderId="7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0" fillId="0" borderId="58" xfId="0" applyBorder="1"/>
    <xf numFmtId="0" fontId="0" fillId="2" borderId="3" xfId="0" applyFill="1" applyBorder="1"/>
    <xf numFmtId="0" fontId="0" fillId="2" borderId="4" xfId="0" applyFill="1" applyBorder="1"/>
    <xf numFmtId="0" fontId="0" fillId="2" borderId="27" xfId="0" applyFill="1" applyBorder="1"/>
    <xf numFmtId="0" fontId="1" fillId="10" borderId="3" xfId="1" applyFill="1" applyBorder="1"/>
    <xf numFmtId="0" fontId="2" fillId="10" borderId="4" xfId="1" applyFont="1" applyFill="1" applyBorder="1"/>
    <xf numFmtId="0" fontId="1" fillId="10" borderId="4" xfId="1" applyFill="1" applyBorder="1"/>
    <xf numFmtId="0" fontId="0" fillId="10" borderId="4" xfId="0" applyFill="1" applyBorder="1"/>
    <xf numFmtId="0" fontId="2" fillId="10" borderId="27" xfId="1" applyFont="1" applyFill="1" applyBorder="1"/>
    <xf numFmtId="0" fontId="2" fillId="3" borderId="4" xfId="1" applyFont="1" applyFill="1" applyBorder="1"/>
    <xf numFmtId="0" fontId="2" fillId="3" borderId="5" xfId="1" applyFont="1" applyFill="1" applyBorder="1"/>
    <xf numFmtId="0" fontId="0" fillId="0" borderId="58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/>
    </xf>
    <xf numFmtId="2" fontId="0" fillId="2" borderId="24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6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40" xfId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0" fontId="0" fillId="0" borderId="4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6" borderId="40" xfId="0" applyFill="1" applyBorder="1" applyAlignment="1">
      <alignment horizontal="center" vertical="center"/>
    </xf>
    <xf numFmtId="0" fontId="1" fillId="0" borderId="41" xfId="1" applyBorder="1" applyAlignment="1">
      <alignment horizontal="left"/>
    </xf>
    <xf numFmtId="0" fontId="2" fillId="0" borderId="43" xfId="1" applyFont="1" applyBorder="1" applyAlignment="1">
      <alignment horizontal="left"/>
    </xf>
    <xf numFmtId="0" fontId="12" fillId="3" borderId="19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" fillId="0" borderId="29" xfId="1" applyBorder="1" applyAlignment="1">
      <alignment horizontal="left"/>
    </xf>
    <xf numFmtId="0" fontId="2" fillId="0" borderId="12" xfId="1" applyFont="1" applyBorder="1" applyAlignment="1">
      <alignment horizontal="left"/>
    </xf>
    <xf numFmtId="0" fontId="0" fillId="6" borderId="0" xfId="0" applyFill="1" applyAlignment="1">
      <alignment horizontal="center" vertical="center"/>
    </xf>
    <xf numFmtId="0" fontId="0" fillId="6" borderId="50" xfId="0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" fillId="0" borderId="42" xfId="1" applyFont="1" applyBorder="1" applyAlignment="1">
      <alignment horizontal="left"/>
    </xf>
    <xf numFmtId="0" fontId="2" fillId="0" borderId="34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35" xfId="1" applyFont="1" applyBorder="1" applyAlignment="1">
      <alignment horizontal="left"/>
    </xf>
    <xf numFmtId="0" fontId="1" fillId="0" borderId="42" xfId="1" applyBorder="1" applyAlignment="1">
      <alignment horizontal="left"/>
    </xf>
    <xf numFmtId="0" fontId="1" fillId="0" borderId="43" xfId="1" applyBorder="1" applyAlignment="1">
      <alignment horizontal="left"/>
    </xf>
    <xf numFmtId="0" fontId="1" fillId="0" borderId="44" xfId="1" applyBorder="1" applyAlignment="1">
      <alignment horizontal="left"/>
    </xf>
    <xf numFmtId="0" fontId="2" fillId="0" borderId="45" xfId="1" applyFont="1" applyBorder="1" applyAlignment="1">
      <alignment horizontal="left"/>
    </xf>
    <xf numFmtId="0" fontId="2" fillId="0" borderId="33" xfId="1" applyFont="1" applyBorder="1" applyAlignment="1">
      <alignment horizontal="left"/>
    </xf>
    <xf numFmtId="0" fontId="1" fillId="0" borderId="9" xfId="1" applyBorder="1" applyAlignment="1">
      <alignment horizontal="left"/>
    </xf>
    <xf numFmtId="0" fontId="1" fillId="0" borderId="20" xfId="1" applyBorder="1" applyAlignment="1">
      <alignment horizontal="left"/>
    </xf>
    <xf numFmtId="0" fontId="0" fillId="6" borderId="14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6" fillId="6" borderId="51" xfId="0" applyFont="1" applyFill="1" applyBorder="1" applyAlignment="1" applyProtection="1">
      <alignment horizontal="center"/>
      <protection locked="0"/>
    </xf>
    <xf numFmtId="0" fontId="6" fillId="6" borderId="36" xfId="0" applyFont="1" applyFill="1" applyBorder="1" applyAlignment="1" applyProtection="1">
      <alignment horizontal="center"/>
      <protection locked="0"/>
    </xf>
    <xf numFmtId="0" fontId="6" fillId="6" borderId="52" xfId="0" applyFont="1" applyFill="1" applyBorder="1" applyAlignment="1" applyProtection="1">
      <alignment horizontal="center"/>
      <protection locked="0"/>
    </xf>
    <xf numFmtId="0" fontId="6" fillId="6" borderId="53" xfId="0" applyFont="1" applyFill="1" applyBorder="1" applyAlignment="1" applyProtection="1">
      <alignment horizontal="center"/>
      <protection locked="0"/>
    </xf>
    <xf numFmtId="0" fontId="0" fillId="0" borderId="2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1" fillId="0" borderId="1" xfId="1" applyBorder="1" applyAlignment="1">
      <alignment horizontal="left"/>
    </xf>
    <xf numFmtId="0" fontId="1" fillId="0" borderId="12" xfId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28" xfId="1" applyBorder="1" applyAlignment="1">
      <alignment horizontal="left"/>
    </xf>
    <xf numFmtId="0" fontId="1" fillId="0" borderId="46" xfId="1" applyBorder="1" applyAlignment="1">
      <alignment horizontal="left"/>
    </xf>
    <xf numFmtId="0" fontId="1" fillId="0" borderId="22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2" fillId="0" borderId="44" xfId="1" applyFont="1" applyBorder="1" applyAlignment="1">
      <alignment horizontal="left"/>
    </xf>
    <xf numFmtId="0" fontId="2" fillId="0" borderId="41" xfId="1" applyFont="1" applyBorder="1" applyAlignment="1">
      <alignment horizontal="left"/>
    </xf>
    <xf numFmtId="0" fontId="2" fillId="0" borderId="29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63" xfId="1" applyFont="1" applyBorder="1" applyAlignment="1">
      <alignment horizontal="left"/>
    </xf>
    <xf numFmtId="0" fontId="2" fillId="0" borderId="64" xfId="1" applyFont="1" applyBorder="1" applyAlignment="1">
      <alignment horizontal="left"/>
    </xf>
    <xf numFmtId="0" fontId="2" fillId="0" borderId="65" xfId="1" applyFont="1" applyBorder="1" applyAlignment="1">
      <alignment horizontal="left"/>
    </xf>
    <xf numFmtId="0" fontId="0" fillId="4" borderId="19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6" fillId="0" borderId="19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0" fillId="7" borderId="19" xfId="0" applyFill="1" applyBorder="1" applyAlignment="1">
      <alignment horizontal="right"/>
    </xf>
    <xf numFmtId="0" fontId="0" fillId="7" borderId="14" xfId="0" applyFill="1" applyBorder="1" applyAlignment="1">
      <alignment horizontal="right"/>
    </xf>
    <xf numFmtId="0" fontId="0" fillId="7" borderId="16" xfId="0" applyFill="1" applyBorder="1" applyAlignment="1">
      <alignment horizontal="right"/>
    </xf>
    <xf numFmtId="0" fontId="0" fillId="7" borderId="19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0" fontId="0" fillId="11" borderId="16" xfId="0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1" fillId="0" borderId="35" xfId="1" applyFont="1" applyBorder="1" applyAlignment="1">
      <alignment horizontal="left"/>
    </xf>
    <xf numFmtId="0" fontId="1" fillId="0" borderId="2" xfId="1" applyFont="1" applyBorder="1" applyAlignment="1">
      <alignment horizontal="left"/>
    </xf>
    <xf numFmtId="0" fontId="1" fillId="0" borderId="34" xfId="1" applyFont="1" applyBorder="1" applyAlignment="1">
      <alignment horizontal="left"/>
    </xf>
    <xf numFmtId="0" fontId="1" fillId="0" borderId="20" xfId="1" applyBorder="1" applyAlignment="1">
      <alignment horizontal="center"/>
    </xf>
    <xf numFmtId="0" fontId="1" fillId="0" borderId="46" xfId="1" applyBorder="1" applyAlignment="1">
      <alignment horizontal="center"/>
    </xf>
    <xf numFmtId="0" fontId="1" fillId="0" borderId="55" xfId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Процентный 2" xfId="2" xr:uid="{00000000-0005-0000-0000-000002000000}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fgColor theme="5" tint="0.39991454817346722"/>
          <bgColor theme="5" tint="0.39994506668294322"/>
        </patternFill>
      </fill>
    </dxf>
    <dxf>
      <font>
        <b/>
        <i val="0"/>
        <color auto="1"/>
      </font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40825</xdr:colOff>
      <xdr:row>0</xdr:row>
      <xdr:rowOff>0</xdr:rowOff>
    </xdr:from>
    <xdr:to>
      <xdr:col>0</xdr:col>
      <xdr:colOff>605519</xdr:colOff>
      <xdr:row>3</xdr:row>
      <xdr:rowOff>192263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5" y="0"/>
          <a:ext cx="564694" cy="763763"/>
        </a:xfrm>
        <a:prstGeom prst="rect">
          <a:avLst/>
        </a:prstGeom>
      </xdr:spPr>
    </xdr:pic>
    <xdr:clientData/>
  </xdr:twoCellAnchor>
  <xdr:twoCellAnchor editAs="oneCell">
    <xdr:from>
      <xdr:col>6</xdr:col>
      <xdr:colOff>811894</xdr:colOff>
      <xdr:row>0</xdr:row>
      <xdr:rowOff>20410</xdr:rowOff>
    </xdr:from>
    <xdr:to>
      <xdr:col>8</xdr:col>
      <xdr:colOff>165555</xdr:colOff>
      <xdr:row>3</xdr:row>
      <xdr:rowOff>182335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8394" y="20410"/>
          <a:ext cx="1099911" cy="733425"/>
        </a:xfrm>
        <a:prstGeom prst="rect">
          <a:avLst/>
        </a:prstGeom>
      </xdr:spPr>
    </xdr:pic>
    <xdr:clientData/>
  </xdr:twoCellAnchor>
  <xdr:twoCellAnchor>
    <xdr:from>
      <xdr:col>10</xdr:col>
      <xdr:colOff>423333</xdr:colOff>
      <xdr:row>7</xdr:row>
      <xdr:rowOff>63500</xdr:rowOff>
    </xdr:from>
    <xdr:to>
      <xdr:col>10</xdr:col>
      <xdr:colOff>697177</xdr:colOff>
      <xdr:row>16</xdr:row>
      <xdr:rowOff>0</xdr:rowOff>
    </xdr:to>
    <xdr:sp macro="" textlink="">
      <xdr:nvSpPr>
        <xdr:cNvPr id="10" name="Стрелка вверх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3419666" y="2137833"/>
          <a:ext cx="273844" cy="8589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Юлия Ачкасова" id="{62AE665D-B308-4AF9-A8FF-D7355933DDD5}" userId="5ee0fcffa7e681f0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R80"/>
  <sheetViews>
    <sheetView tabSelected="1" view="pageBreakPreview" zoomScaleNormal="100" zoomScaleSheetLayoutView="100" workbookViewId="0">
      <pane ySplit="7" topLeftCell="A8" activePane="bottomLeft" state="frozen"/>
      <selection pane="bottomLeft" activeCell="A78" sqref="A78:J78"/>
    </sheetView>
  </sheetViews>
  <sheetFormatPr defaultRowHeight="15" outlineLevelRow="1" x14ac:dyDescent="0.25"/>
  <cols>
    <col min="1" max="1" width="10.140625" customWidth="1"/>
    <col min="2" max="2" width="64.42578125" customWidth="1"/>
    <col min="3" max="3" width="12.42578125" customWidth="1"/>
    <col min="4" max="4" width="13" customWidth="1"/>
    <col min="5" max="5" width="44.42578125" customWidth="1"/>
    <col min="6" max="6" width="7" customWidth="1"/>
    <col min="7" max="7" width="15" customWidth="1"/>
    <col min="8" max="8" width="11.140625" customWidth="1"/>
    <col min="9" max="9" width="14.7109375" customWidth="1"/>
    <col min="10" max="10" width="0.85546875" customWidth="1"/>
    <col min="11" max="11" width="17.85546875" customWidth="1"/>
    <col min="12" max="12" width="9.5703125" customWidth="1"/>
    <col min="15" max="15" width="13.28515625" customWidth="1"/>
    <col min="17" max="17" width="9.85546875" customWidth="1"/>
    <col min="18" max="18" width="30" customWidth="1"/>
  </cols>
  <sheetData>
    <row r="1" spans="1:18" ht="15" customHeight="1" x14ac:dyDescent="0.25">
      <c r="A1" s="266"/>
      <c r="B1" s="50" t="s">
        <v>0</v>
      </c>
      <c r="C1" s="265" t="s">
        <v>414</v>
      </c>
      <c r="D1" s="265"/>
      <c r="E1" s="265"/>
      <c r="F1" s="265"/>
      <c r="G1" s="266"/>
      <c r="H1" s="266"/>
      <c r="I1" s="266"/>
      <c r="K1" s="100"/>
      <c r="L1" s="59"/>
      <c r="M1" s="59"/>
      <c r="O1" s="41"/>
      <c r="P1" s="41"/>
      <c r="Q1" s="41"/>
    </row>
    <row r="2" spans="1:18" ht="15" customHeight="1" x14ac:dyDescent="0.25">
      <c r="A2" s="266"/>
      <c r="B2" s="50" t="s">
        <v>1</v>
      </c>
      <c r="C2" s="265" t="s">
        <v>415</v>
      </c>
      <c r="D2" s="265"/>
      <c r="E2" s="265"/>
      <c r="F2" s="265"/>
      <c r="G2" s="266"/>
      <c r="H2" s="266"/>
      <c r="I2" s="266"/>
      <c r="K2" s="100"/>
      <c r="L2" s="59"/>
      <c r="M2" s="59"/>
      <c r="N2" s="41"/>
      <c r="O2" s="41"/>
      <c r="P2" s="41"/>
      <c r="Q2" s="41"/>
    </row>
    <row r="3" spans="1:18" ht="15" customHeight="1" x14ac:dyDescent="0.25">
      <c r="A3" s="266"/>
      <c r="B3" s="50" t="s">
        <v>2</v>
      </c>
      <c r="C3" s="265" t="s">
        <v>416</v>
      </c>
      <c r="D3" s="265"/>
      <c r="E3" s="265"/>
      <c r="F3" s="265"/>
      <c r="G3" s="266"/>
      <c r="H3" s="266"/>
      <c r="I3" s="266"/>
      <c r="K3" s="100"/>
      <c r="L3" s="59"/>
      <c r="M3" s="59"/>
      <c r="O3" s="41"/>
      <c r="P3" s="41"/>
      <c r="Q3" s="41"/>
    </row>
    <row r="4" spans="1:18" ht="15.75" customHeight="1" thickBot="1" x14ac:dyDescent="0.3">
      <c r="A4" s="267"/>
      <c r="B4" s="50" t="s">
        <v>121</v>
      </c>
      <c r="C4" s="265" t="s">
        <v>136</v>
      </c>
      <c r="D4" s="265"/>
      <c r="E4" s="265"/>
      <c r="F4" s="265"/>
      <c r="G4" s="267"/>
      <c r="H4" s="267"/>
      <c r="I4" s="267"/>
      <c r="K4" s="100"/>
      <c r="L4" s="59"/>
      <c r="M4" s="59"/>
      <c r="N4" s="41"/>
      <c r="O4" s="41"/>
      <c r="P4" s="41"/>
      <c r="Q4" s="41"/>
    </row>
    <row r="5" spans="1:18" ht="19.5" thickBot="1" x14ac:dyDescent="0.3">
      <c r="A5" s="282" t="s">
        <v>289</v>
      </c>
      <c r="B5" s="283"/>
      <c r="C5" s="283"/>
      <c r="D5" s="283"/>
      <c r="E5" s="283"/>
      <c r="F5" s="283"/>
      <c r="G5" s="283"/>
      <c r="H5" s="283"/>
      <c r="I5" s="284"/>
      <c r="K5" s="101"/>
      <c r="L5" s="102"/>
    </row>
    <row r="6" spans="1:18" ht="46.5" customHeight="1" thickBot="1" x14ac:dyDescent="0.3">
      <c r="A6" s="276" t="str">
        <f>IF(I6="КП","Данный расчет выполнен под КОММЕРЧЕСКОЕ ПРЕДЛОЖЕНИЕ - это значит что все указанные длины НЕЛЬЗЯ ИСПОЛЬЗОВАТЬ ПОД ЗАПУСК! Данный расчет выполнен для ознакомления","Данный расчет выполнен под СЧЕТ - это значит что все указанные длины можно ИСПОЛЬЗОВАТЬ ПОД ЗАПУСК!!!!!")</f>
        <v>Данный расчет выполнен под КОММЕРЧЕСКОЕ ПРЕДЛОЖЕНИЕ - это значит что все указанные длины НЕЛЬЗЯ ИСПОЛЬЗОВАТЬ ПОД ЗАПУСК! Данный расчет выполнен для ознакомления</v>
      </c>
      <c r="B6" s="277"/>
      <c r="C6" s="277"/>
      <c r="D6" s="277"/>
      <c r="E6" s="277"/>
      <c r="F6" s="277"/>
      <c r="G6" s="278"/>
      <c r="H6" s="112" t="s">
        <v>203</v>
      </c>
      <c r="I6" s="113" t="s">
        <v>197</v>
      </c>
      <c r="K6" s="114" t="s">
        <v>205</v>
      </c>
      <c r="L6" s="115"/>
      <c r="M6" s="116"/>
    </row>
    <row r="7" spans="1:18" ht="36.75" customHeight="1" thickBot="1" x14ac:dyDescent="0.3">
      <c r="A7" s="110" t="s">
        <v>106</v>
      </c>
      <c r="B7" s="268" t="s">
        <v>110</v>
      </c>
      <c r="C7" s="269"/>
      <c r="D7" s="269"/>
      <c r="E7" s="270"/>
      <c r="F7" s="111" t="s">
        <v>107</v>
      </c>
      <c r="G7" s="110" t="s">
        <v>109</v>
      </c>
      <c r="H7" s="32" t="s">
        <v>108</v>
      </c>
      <c r="I7" s="103" t="s">
        <v>141</v>
      </c>
      <c r="K7" s="117"/>
      <c r="L7" s="279" t="s">
        <v>206</v>
      </c>
      <c r="M7" s="280"/>
      <c r="N7" s="280"/>
      <c r="O7" s="280"/>
      <c r="P7" s="280"/>
      <c r="Q7" s="280"/>
      <c r="R7" s="281"/>
    </row>
    <row r="8" spans="1:18" ht="15.75" hidden="1" thickBot="1" x14ac:dyDescent="0.3">
      <c r="A8" s="271" t="s">
        <v>105</v>
      </c>
      <c r="B8" s="272"/>
      <c r="C8" s="273"/>
      <c r="D8" s="45" t="s">
        <v>207</v>
      </c>
      <c r="E8" s="38" t="s">
        <v>204</v>
      </c>
      <c r="F8" s="82"/>
      <c r="G8" s="40"/>
      <c r="H8" s="82"/>
      <c r="I8" s="104"/>
      <c r="K8" s="41"/>
      <c r="L8" s="41"/>
      <c r="M8" s="41"/>
      <c r="N8" s="41"/>
      <c r="O8" s="47"/>
      <c r="P8" s="41"/>
      <c r="Q8" s="41"/>
      <c r="R8" s="41"/>
    </row>
    <row r="9" spans="1:18" hidden="1" x14ac:dyDescent="0.25">
      <c r="A9" s="21">
        <v>1</v>
      </c>
      <c r="B9" s="274"/>
      <c r="C9" s="275"/>
      <c r="D9" s="24"/>
      <c r="E9" s="19"/>
      <c r="F9" s="18"/>
      <c r="G9" s="245" t="str">
        <f>IF(B9="","",'Раскладка по длинам'!D57)</f>
        <v/>
      </c>
      <c r="H9" s="21"/>
      <c r="I9" s="247" t="str">
        <f>G9</f>
        <v/>
      </c>
      <c r="K9" s="264"/>
      <c r="L9" s="264"/>
      <c r="M9" s="264"/>
      <c r="N9" s="264"/>
      <c r="O9" s="264"/>
      <c r="P9" s="264"/>
      <c r="Q9" s="264"/>
      <c r="R9" s="41"/>
    </row>
    <row r="10" spans="1:18" hidden="1" x14ac:dyDescent="0.25">
      <c r="A10" s="22">
        <v>2</v>
      </c>
      <c r="B10" s="285"/>
      <c r="C10" s="286"/>
      <c r="D10" s="25"/>
      <c r="E10" s="16"/>
      <c r="F10" s="14"/>
      <c r="G10" s="246" t="str">
        <f>IF(B10="","",'Раскладка по длинам'!M57)</f>
        <v/>
      </c>
      <c r="H10" s="22"/>
      <c r="I10" s="248" t="str">
        <f t="shared" ref="I10:I16" si="0">G10</f>
        <v/>
      </c>
      <c r="K10" s="41"/>
      <c r="L10" s="41"/>
      <c r="M10" s="41"/>
      <c r="N10" s="41"/>
      <c r="O10" s="47"/>
      <c r="P10" s="41"/>
      <c r="Q10" s="41"/>
      <c r="R10" s="41"/>
    </row>
    <row r="11" spans="1:18" hidden="1" x14ac:dyDescent="0.25">
      <c r="A11" s="22">
        <v>3</v>
      </c>
      <c r="B11" s="285"/>
      <c r="C11" s="286"/>
      <c r="D11" s="25"/>
      <c r="E11" s="16"/>
      <c r="F11" s="14"/>
      <c r="G11" s="246" t="str">
        <f>IF(B11="","",'Раскладка по длинам'!V57)</f>
        <v/>
      </c>
      <c r="H11" s="22"/>
      <c r="I11" s="248" t="str">
        <f t="shared" si="0"/>
        <v/>
      </c>
      <c r="K11" s="41"/>
      <c r="L11" s="41"/>
      <c r="M11" s="41"/>
      <c r="N11" s="41"/>
      <c r="O11" s="47"/>
      <c r="P11" s="41"/>
      <c r="Q11" s="41"/>
      <c r="R11" s="41"/>
    </row>
    <row r="12" spans="1:18" ht="15.75" hidden="1" thickBot="1" x14ac:dyDescent="0.3">
      <c r="A12" s="22">
        <v>4</v>
      </c>
      <c r="B12" s="301"/>
      <c r="C12" s="302"/>
      <c r="D12" s="203"/>
      <c r="E12" s="121"/>
      <c r="F12" s="120"/>
      <c r="G12" s="246" t="str">
        <f>IF(B12="","",'Раскладка по длинам'!AE57)</f>
        <v/>
      </c>
      <c r="H12" s="202"/>
      <c r="I12" s="248" t="str">
        <f t="shared" si="0"/>
        <v/>
      </c>
      <c r="K12" s="41"/>
      <c r="L12" s="41"/>
      <c r="M12" s="41"/>
      <c r="N12" s="41"/>
      <c r="O12" s="47"/>
      <c r="P12" s="41"/>
      <c r="Q12" s="41"/>
      <c r="R12" s="41"/>
    </row>
    <row r="13" spans="1:18" hidden="1" outlineLevel="1" x14ac:dyDescent="0.25">
      <c r="A13" s="22">
        <v>5</v>
      </c>
      <c r="B13" s="301"/>
      <c r="C13" s="302"/>
      <c r="D13" s="203"/>
      <c r="E13" s="121"/>
      <c r="F13" s="120"/>
      <c r="G13" s="246" t="str">
        <f>IF(B13="","",'Раскладка по длинам'!AN57)</f>
        <v/>
      </c>
      <c r="H13" s="202"/>
      <c r="I13" s="248" t="str">
        <f t="shared" si="0"/>
        <v/>
      </c>
      <c r="K13" s="41"/>
      <c r="L13" s="41"/>
      <c r="M13" s="41"/>
      <c r="N13" s="41"/>
      <c r="O13" s="47"/>
      <c r="P13" s="41"/>
      <c r="Q13" s="41"/>
      <c r="R13" s="41"/>
    </row>
    <row r="14" spans="1:18" hidden="1" outlineLevel="1" x14ac:dyDescent="0.25">
      <c r="A14" s="22">
        <v>6</v>
      </c>
      <c r="B14" s="301"/>
      <c r="C14" s="302"/>
      <c r="D14" s="203"/>
      <c r="E14" s="121"/>
      <c r="F14" s="120"/>
      <c r="G14" s="246" t="str">
        <f>IF(B14="","",'Раскладка по длинам'!AW57)</f>
        <v/>
      </c>
      <c r="H14" s="202"/>
      <c r="I14" s="248" t="str">
        <f t="shared" si="0"/>
        <v/>
      </c>
      <c r="K14" s="41"/>
      <c r="L14" s="41"/>
      <c r="M14" s="41"/>
      <c r="N14" s="41"/>
      <c r="O14" s="47"/>
      <c r="P14" s="41"/>
      <c r="Q14" s="41"/>
      <c r="R14" s="41"/>
    </row>
    <row r="15" spans="1:18" hidden="1" outlineLevel="1" x14ac:dyDescent="0.25">
      <c r="A15" s="22">
        <v>7</v>
      </c>
      <c r="B15" s="301"/>
      <c r="C15" s="302"/>
      <c r="D15" s="203"/>
      <c r="E15" s="121"/>
      <c r="F15" s="120"/>
      <c r="G15" s="246" t="str">
        <f>IF(B15="","",'Раскладка по длинам'!BF57)</f>
        <v/>
      </c>
      <c r="H15" s="202"/>
      <c r="I15" s="248" t="str">
        <f t="shared" si="0"/>
        <v/>
      </c>
      <c r="K15" s="41"/>
      <c r="L15" s="41"/>
      <c r="M15" s="41"/>
      <c r="N15" s="41"/>
      <c r="O15" s="47"/>
      <c r="P15" s="41"/>
      <c r="Q15" s="41"/>
      <c r="R15" s="41"/>
    </row>
    <row r="16" spans="1:18" ht="15.75" hidden="1" outlineLevel="1" thickBot="1" x14ac:dyDescent="0.3">
      <c r="A16" s="202">
        <v>8</v>
      </c>
      <c r="B16" s="320"/>
      <c r="C16" s="321"/>
      <c r="D16" s="203"/>
      <c r="E16" s="121"/>
      <c r="F16" s="120"/>
      <c r="G16" s="246" t="str">
        <f>IF(B16="","",'Раскладка по длинам'!BO57)</f>
        <v/>
      </c>
      <c r="H16" s="202"/>
      <c r="I16" s="248" t="str">
        <f t="shared" si="0"/>
        <v/>
      </c>
      <c r="K16" s="41"/>
      <c r="L16" s="41"/>
      <c r="M16" s="41"/>
      <c r="N16" s="41"/>
      <c r="O16" s="47"/>
      <c r="P16" s="41"/>
      <c r="Q16" s="41"/>
      <c r="R16" s="41"/>
    </row>
    <row r="17" spans="1:18" ht="15.75" collapsed="1" thickBot="1" x14ac:dyDescent="0.3">
      <c r="A17" s="271" t="s">
        <v>113</v>
      </c>
      <c r="B17" s="303"/>
      <c r="C17" s="303"/>
      <c r="D17" s="303"/>
      <c r="E17" s="304"/>
      <c r="F17" s="45"/>
      <c r="G17" s="79"/>
      <c r="H17" s="45"/>
      <c r="I17" s="220"/>
      <c r="K17" s="41"/>
      <c r="L17" s="41"/>
      <c r="M17" s="41"/>
      <c r="N17" s="41"/>
      <c r="O17" s="47"/>
      <c r="P17" s="41"/>
      <c r="Q17" s="41"/>
      <c r="R17" s="41"/>
    </row>
    <row r="18" spans="1:18" x14ac:dyDescent="0.25">
      <c r="A18" s="21">
        <v>1</v>
      </c>
      <c r="B18" s="325" t="s">
        <v>258</v>
      </c>
      <c r="C18" s="292"/>
      <c r="D18" s="292"/>
      <c r="E18" s="275"/>
      <c r="F18" s="24" t="s">
        <v>34</v>
      </c>
      <c r="G18" s="19">
        <v>250</v>
      </c>
      <c r="H18" s="18">
        <v>1</v>
      </c>
      <c r="I18" s="108">
        <f>IF(B18="","",_xlfn.CEILING.PRECISE(H18*G18,VLOOKUP(B18,Номенклатура!$D$2:$E$66,2,0)))</f>
        <v>250</v>
      </c>
      <c r="K18" s="62"/>
      <c r="L18" s="62"/>
      <c r="M18" s="41"/>
      <c r="N18" s="41"/>
      <c r="O18" s="47"/>
      <c r="P18" s="41"/>
      <c r="Q18" s="41"/>
      <c r="R18" s="41"/>
    </row>
    <row r="19" spans="1:18" x14ac:dyDescent="0.25">
      <c r="A19" s="22">
        <v>2</v>
      </c>
      <c r="B19" s="326" t="s">
        <v>275</v>
      </c>
      <c r="C19" s="327"/>
      <c r="D19" s="327"/>
      <c r="E19" s="286"/>
      <c r="F19" s="25" t="s">
        <v>34</v>
      </c>
      <c r="G19" s="16">
        <v>125</v>
      </c>
      <c r="H19" s="14">
        <v>1</v>
      </c>
      <c r="I19" s="108">
        <f>IF(B19="","",_xlfn.CEILING.PRECISE(H19*G19,VLOOKUP(B19,Номенклатура!$D$2:$E$66,2,0)))</f>
        <v>125</v>
      </c>
      <c r="K19" s="41"/>
      <c r="L19" s="41"/>
      <c r="M19" s="41"/>
      <c r="N19" s="41"/>
      <c r="O19" s="47"/>
      <c r="P19" s="41"/>
      <c r="Q19" s="41"/>
      <c r="R19" s="41"/>
    </row>
    <row r="20" spans="1:18" x14ac:dyDescent="0.25">
      <c r="A20" s="22">
        <v>3</v>
      </c>
      <c r="B20" s="326" t="s">
        <v>283</v>
      </c>
      <c r="C20" s="327"/>
      <c r="D20" s="327"/>
      <c r="E20" s="286"/>
      <c r="F20" s="25" t="s">
        <v>34</v>
      </c>
      <c r="G20" s="16">
        <v>15</v>
      </c>
      <c r="H20" s="14">
        <v>1</v>
      </c>
      <c r="I20" s="108">
        <f>IF(B20="","",_xlfn.CEILING.PRECISE(H20*G20,VLOOKUP(B20,Номенклатура!$D$2:$E$66,2,0)))</f>
        <v>15</v>
      </c>
      <c r="K20" s="41"/>
      <c r="L20" s="41"/>
      <c r="M20" s="41"/>
      <c r="N20" s="41"/>
      <c r="O20" s="47"/>
      <c r="P20" s="41"/>
      <c r="Q20" s="41"/>
      <c r="R20" s="41"/>
    </row>
    <row r="21" spans="1:18" ht="15.75" thickBot="1" x14ac:dyDescent="0.3">
      <c r="A21" s="22">
        <v>4</v>
      </c>
      <c r="B21" s="326" t="s">
        <v>270</v>
      </c>
      <c r="C21" s="327"/>
      <c r="D21" s="327"/>
      <c r="E21" s="286"/>
      <c r="F21" s="25" t="s">
        <v>34</v>
      </c>
      <c r="G21" s="16">
        <v>45</v>
      </c>
      <c r="H21" s="14">
        <v>1</v>
      </c>
      <c r="I21" s="108">
        <f>IF(B21="","",_xlfn.CEILING.PRECISE(H21*G21,VLOOKUP(B21,Номенклатура!$D$2:$E$66,2,0)))</f>
        <v>45</v>
      </c>
      <c r="K21" s="41"/>
      <c r="L21" s="41"/>
      <c r="M21" s="41"/>
      <c r="N21" s="41"/>
      <c r="O21" s="47"/>
      <c r="P21" s="41"/>
      <c r="Q21" s="41"/>
      <c r="R21" s="41"/>
    </row>
    <row r="22" spans="1:18" hidden="1" x14ac:dyDescent="0.25">
      <c r="A22" s="22">
        <v>5</v>
      </c>
      <c r="B22" s="326"/>
      <c r="C22" s="327"/>
      <c r="D22" s="327"/>
      <c r="E22" s="286"/>
      <c r="F22" s="25" t="s">
        <v>34</v>
      </c>
      <c r="G22" s="16"/>
      <c r="H22" s="14">
        <v>1</v>
      </c>
      <c r="I22" s="108" t="str">
        <f>IF(B22="","",_xlfn.CEILING.PRECISE(H22*G22,VLOOKUP(B22,Номенклатура!$D$2:$E$66,2,0)))</f>
        <v/>
      </c>
      <c r="K22" s="41"/>
      <c r="L22" s="41"/>
      <c r="M22" s="41"/>
      <c r="N22" s="41"/>
      <c r="O22" s="47"/>
      <c r="P22" s="41"/>
      <c r="Q22" s="41"/>
      <c r="R22" s="41"/>
    </row>
    <row r="23" spans="1:18" ht="15.75" hidden="1" thickBot="1" x14ac:dyDescent="0.3">
      <c r="A23" s="23">
        <v>6</v>
      </c>
      <c r="B23" s="324"/>
      <c r="C23" s="299"/>
      <c r="D23" s="299"/>
      <c r="E23" s="300"/>
      <c r="F23" s="26" t="s">
        <v>34</v>
      </c>
      <c r="G23" s="20"/>
      <c r="H23" s="15">
        <v>1</v>
      </c>
      <c r="I23" s="108" t="str">
        <f>IF(B23="","",_xlfn.CEILING.PRECISE(H23*G23,VLOOKUP(B23,Номенклатура!$D$2:$E$66,2,0)))</f>
        <v/>
      </c>
      <c r="K23" s="41"/>
      <c r="L23" s="41"/>
      <c r="M23" s="41"/>
      <c r="N23" s="41"/>
      <c r="O23" s="47"/>
      <c r="P23" s="41"/>
      <c r="Q23" s="41"/>
      <c r="R23" s="41"/>
    </row>
    <row r="24" spans="1:18" ht="15.75" thickBot="1" x14ac:dyDescent="0.3">
      <c r="A24" s="271" t="s">
        <v>114</v>
      </c>
      <c r="B24" s="287"/>
      <c r="C24" s="287"/>
      <c r="D24" s="288"/>
      <c r="E24" s="173" t="s">
        <v>204</v>
      </c>
      <c r="F24" s="174"/>
      <c r="G24" s="40"/>
      <c r="H24" s="81"/>
      <c r="I24" s="104"/>
      <c r="K24" s="41"/>
      <c r="L24" s="41"/>
      <c r="M24" s="41"/>
      <c r="N24" s="41"/>
      <c r="O24" s="47"/>
      <c r="P24" s="41"/>
      <c r="Q24" s="41"/>
      <c r="R24" s="41"/>
    </row>
    <row r="25" spans="1:18" ht="15.75" thickBot="1" x14ac:dyDescent="0.3">
      <c r="A25" s="256">
        <v>1</v>
      </c>
      <c r="B25" s="328" t="s">
        <v>48</v>
      </c>
      <c r="C25" s="329"/>
      <c r="D25" s="330"/>
      <c r="E25" s="257" t="s">
        <v>293</v>
      </c>
      <c r="F25" s="29" t="s">
        <v>34</v>
      </c>
      <c r="G25" s="258">
        <f>IF(B25="","",SUMIFS(I18:I23,B18:B23,"Кронштейн крепежный*"))</f>
        <v>250</v>
      </c>
      <c r="H25" s="256">
        <v>1</v>
      </c>
      <c r="I25" s="259">
        <f>IF(B25="","",_xlfn.CEILING.PRECISE(H25*G25,VLOOKUP(B25,Номенклатура!$H$2:$I$20,2,0)))</f>
        <v>250</v>
      </c>
      <c r="K25" s="96" t="s">
        <v>196</v>
      </c>
      <c r="L25" s="41"/>
      <c r="M25" s="41"/>
      <c r="N25" s="41"/>
      <c r="O25" s="47"/>
      <c r="P25" s="41"/>
      <c r="Q25" s="41"/>
      <c r="R25" s="41"/>
    </row>
    <row r="26" spans="1:18" x14ac:dyDescent="0.25">
      <c r="A26" s="21">
        <v>2</v>
      </c>
      <c r="B26" s="274" t="s">
        <v>411</v>
      </c>
      <c r="C26" s="292"/>
      <c r="D26" s="275"/>
      <c r="E26" s="322" t="s">
        <v>294</v>
      </c>
      <c r="F26" s="18" t="s">
        <v>34</v>
      </c>
      <c r="G26" s="119">
        <f>G25</f>
        <v>250</v>
      </c>
      <c r="H26" s="21">
        <v>1</v>
      </c>
      <c r="I26" s="109">
        <f>IF(B26="","",_xlfn.CEILING.PRECISE(H26*G26,VLOOKUP(B26,Номенклатура!$H$2:$I$20,2,0)))</f>
        <v>500</v>
      </c>
      <c r="K26" s="96" t="s">
        <v>413</v>
      </c>
      <c r="L26" s="41"/>
      <c r="M26" s="41"/>
      <c r="N26" s="41"/>
      <c r="O26" s="47"/>
      <c r="P26" s="41"/>
      <c r="Q26" s="41"/>
      <c r="R26" s="41"/>
    </row>
    <row r="27" spans="1:18" ht="15.75" thickBot="1" x14ac:dyDescent="0.3">
      <c r="A27" s="23">
        <v>3</v>
      </c>
      <c r="B27" s="298" t="s">
        <v>290</v>
      </c>
      <c r="C27" s="299"/>
      <c r="D27" s="300"/>
      <c r="E27" s="323"/>
      <c r="F27" s="15" t="s">
        <v>34</v>
      </c>
      <c r="G27" s="118">
        <f>G26</f>
        <v>250</v>
      </c>
      <c r="H27" s="23">
        <v>1</v>
      </c>
      <c r="I27" s="107">
        <f>IF(B27="","",_xlfn.CEILING.PRECISE(H27*G27,VLOOKUP(B27,Номенклатура!$H$2:$I$20,2,0)))</f>
        <v>1000</v>
      </c>
      <c r="K27" s="96" t="s">
        <v>412</v>
      </c>
      <c r="L27" s="41"/>
      <c r="M27" s="41"/>
      <c r="N27" s="41"/>
      <c r="O27" s="47"/>
      <c r="P27" s="41"/>
      <c r="Q27" s="41"/>
      <c r="R27" s="41"/>
    </row>
    <row r="28" spans="1:18" ht="15.75" thickBot="1" x14ac:dyDescent="0.3">
      <c r="A28" s="18">
        <v>4</v>
      </c>
      <c r="B28" s="353" t="s">
        <v>158</v>
      </c>
      <c r="C28" s="352"/>
      <c r="D28" s="351"/>
      <c r="E28" s="356" t="s">
        <v>417</v>
      </c>
      <c r="F28" s="200" t="s">
        <v>34</v>
      </c>
      <c r="G28" s="201">
        <f>G21*8</f>
        <v>360</v>
      </c>
      <c r="H28" s="28">
        <v>1</v>
      </c>
      <c r="I28" s="122">
        <f>IF(B28="","",_xlfn.CEILING.PRECISE(H28*G28,VLOOKUP(B28,Номенклатура!$H$10:$I$58,2,0)))</f>
        <v>500</v>
      </c>
      <c r="K28" s="96"/>
      <c r="L28" s="41"/>
      <c r="M28" s="41"/>
      <c r="N28" s="41"/>
      <c r="O28" s="47"/>
      <c r="P28" s="41"/>
      <c r="Q28" s="41"/>
      <c r="R28" s="41"/>
    </row>
    <row r="29" spans="1:18" hidden="1" x14ac:dyDescent="0.25">
      <c r="A29" s="14">
        <v>5</v>
      </c>
      <c r="B29" s="353"/>
      <c r="C29" s="352"/>
      <c r="D29" s="351"/>
      <c r="E29" s="354"/>
      <c r="F29" s="14"/>
      <c r="G29" s="16"/>
      <c r="H29" s="22">
        <v>1</v>
      </c>
      <c r="I29" s="122" t="str">
        <f>IF(B29="","",_xlfn.CEILING.PRECISE(H29*G29,VLOOKUP(B29,Номенклатура!$H$10:$I$58,2,0)))</f>
        <v/>
      </c>
      <c r="K29" s="96"/>
      <c r="L29" s="41"/>
      <c r="M29" s="41"/>
      <c r="N29" s="41"/>
      <c r="O29" s="47"/>
      <c r="P29" s="41"/>
      <c r="Q29" s="41"/>
      <c r="R29" s="41"/>
    </row>
    <row r="30" spans="1:18" ht="15.75" hidden="1" thickBot="1" x14ac:dyDescent="0.3">
      <c r="A30" s="14">
        <v>6</v>
      </c>
      <c r="B30" s="353"/>
      <c r="C30" s="352"/>
      <c r="D30" s="351"/>
      <c r="E30" s="355"/>
      <c r="F30" s="14" t="s">
        <v>34</v>
      </c>
      <c r="G30" s="121"/>
      <c r="H30" s="22">
        <v>1</v>
      </c>
      <c r="I30" s="122" t="str">
        <f>IF(B30="","",_xlfn.CEILING.PRECISE(H30*G30,VLOOKUP(B30,Номенклатура!$H$10:$I$58,2,0)))</f>
        <v/>
      </c>
      <c r="K30" s="96" t="s">
        <v>411</v>
      </c>
      <c r="L30" s="41"/>
      <c r="M30" s="41"/>
      <c r="N30" s="41"/>
      <c r="O30" s="47"/>
      <c r="P30" s="41"/>
      <c r="Q30" s="41"/>
      <c r="R30" s="41"/>
    </row>
    <row r="31" spans="1:18" hidden="1" x14ac:dyDescent="0.25">
      <c r="A31" s="14">
        <v>7</v>
      </c>
      <c r="B31" s="293"/>
      <c r="C31" s="294"/>
      <c r="D31" s="295"/>
      <c r="E31" s="193"/>
      <c r="F31" s="14" t="s">
        <v>34</v>
      </c>
      <c r="G31" s="121"/>
      <c r="H31" s="22">
        <v>1</v>
      </c>
      <c r="I31" s="122" t="str">
        <f>IF(B31="","",_xlfn.CEILING.PRECISE(H31*G31,VLOOKUP(B31,Номенклатура!$H$10:$I$58,2,0)))</f>
        <v/>
      </c>
      <c r="K31" s="96" t="s">
        <v>290</v>
      </c>
      <c r="L31" s="41"/>
      <c r="M31" s="41"/>
      <c r="N31" s="41"/>
      <c r="O31" s="47"/>
      <c r="P31" s="41"/>
      <c r="Q31" s="41"/>
      <c r="R31" s="41"/>
    </row>
    <row r="32" spans="1:18" hidden="1" x14ac:dyDescent="0.25">
      <c r="A32" s="14">
        <v>8</v>
      </c>
      <c r="B32" s="293"/>
      <c r="C32" s="294"/>
      <c r="D32" s="295"/>
      <c r="E32" s="193"/>
      <c r="F32" s="14" t="s">
        <v>34</v>
      </c>
      <c r="G32" s="121"/>
      <c r="H32" s="22">
        <v>1</v>
      </c>
      <c r="I32" s="122" t="str">
        <f>IF(B32="","",_xlfn.CEILING.PRECISE(H32*G32,VLOOKUP(B32,Номенклатура!$H$10:$I$58,2,0)))</f>
        <v/>
      </c>
      <c r="K32" s="96"/>
      <c r="L32" s="41"/>
      <c r="M32" s="41"/>
      <c r="N32" s="41"/>
      <c r="O32" s="47"/>
      <c r="P32" s="41"/>
      <c r="Q32" s="41"/>
      <c r="R32" s="41"/>
    </row>
    <row r="33" spans="1:18" ht="15.75" hidden="1" thickBot="1" x14ac:dyDescent="0.3">
      <c r="A33" s="14">
        <v>9</v>
      </c>
      <c r="B33" s="293"/>
      <c r="C33" s="294"/>
      <c r="D33" s="295"/>
      <c r="E33" s="193"/>
      <c r="F33" s="14" t="s">
        <v>34</v>
      </c>
      <c r="G33" s="121"/>
      <c r="H33" s="22">
        <v>1</v>
      </c>
      <c r="I33" s="122" t="str">
        <f>IF(B33="","",_xlfn.CEILING.PRECISE(H33*G33,VLOOKUP(B33,Номенклатура!$H$10:$I$58,2,0)))</f>
        <v/>
      </c>
      <c r="K33" s="96"/>
      <c r="L33" s="41"/>
      <c r="M33" s="41"/>
      <c r="N33" s="41"/>
      <c r="O33" s="47"/>
      <c r="P33" s="41"/>
      <c r="Q33" s="41"/>
      <c r="R33" s="41"/>
    </row>
    <row r="34" spans="1:18" hidden="1" outlineLevel="1" x14ac:dyDescent="0.25">
      <c r="A34" s="14">
        <v>10</v>
      </c>
      <c r="B34" s="293"/>
      <c r="C34" s="294"/>
      <c r="D34" s="295"/>
      <c r="E34" s="193"/>
      <c r="F34" s="14" t="s">
        <v>34</v>
      </c>
      <c r="G34" s="121"/>
      <c r="H34" s="22">
        <v>1</v>
      </c>
      <c r="I34" s="122" t="str">
        <f>IF(B34="","",_xlfn.CEILING.PRECISE(H34*G34,VLOOKUP(B34,Номенклатура!$H$10:$I$58,2,0)))</f>
        <v/>
      </c>
      <c r="K34" s="96"/>
      <c r="L34" s="41"/>
      <c r="M34" s="41"/>
      <c r="N34" s="41"/>
      <c r="O34" s="47"/>
      <c r="P34" s="41"/>
      <c r="Q34" s="41"/>
      <c r="R34" s="41"/>
    </row>
    <row r="35" spans="1:18" hidden="1" outlineLevel="1" x14ac:dyDescent="0.25">
      <c r="A35" s="14">
        <v>11</v>
      </c>
      <c r="B35" s="293"/>
      <c r="C35" s="294"/>
      <c r="D35" s="295"/>
      <c r="E35" s="193"/>
      <c r="F35" s="14" t="s">
        <v>34</v>
      </c>
      <c r="G35" s="121"/>
      <c r="H35" s="22">
        <v>1</v>
      </c>
      <c r="I35" s="122" t="str">
        <f>IF(B35="","",_xlfn.CEILING.PRECISE(H35*G35,VLOOKUP(B35,Номенклатура!$H$10:$I$58,2,0)))</f>
        <v/>
      </c>
      <c r="K35" s="96"/>
      <c r="L35" s="41"/>
      <c r="M35" s="41"/>
      <c r="N35" s="41"/>
      <c r="O35" s="47"/>
      <c r="P35" s="41"/>
      <c r="Q35" s="41"/>
      <c r="R35" s="41"/>
    </row>
    <row r="36" spans="1:18" hidden="1" outlineLevel="1" x14ac:dyDescent="0.25">
      <c r="A36" s="14">
        <v>12</v>
      </c>
      <c r="B36" s="293"/>
      <c r="C36" s="294"/>
      <c r="D36" s="295"/>
      <c r="E36" s="193"/>
      <c r="F36" s="14" t="s">
        <v>34</v>
      </c>
      <c r="G36" s="121"/>
      <c r="H36" s="22">
        <v>1</v>
      </c>
      <c r="I36" s="122" t="str">
        <f>IF(B36="","",_xlfn.CEILING.PRECISE(H36*G36,VLOOKUP(B36,Номенклатура!$H$10:$I$58,2,0)))</f>
        <v/>
      </c>
      <c r="K36" s="96"/>
      <c r="L36" s="41"/>
      <c r="M36" s="41"/>
      <c r="N36" s="41"/>
      <c r="O36" s="47"/>
      <c r="P36" s="41"/>
      <c r="Q36" s="41"/>
      <c r="R36" s="41"/>
    </row>
    <row r="37" spans="1:18" hidden="1" outlineLevel="1" x14ac:dyDescent="0.25">
      <c r="A37" s="14">
        <v>13</v>
      </c>
      <c r="B37" s="293"/>
      <c r="C37" s="294"/>
      <c r="D37" s="295"/>
      <c r="E37" s="193"/>
      <c r="F37" s="14" t="s">
        <v>34</v>
      </c>
      <c r="G37" s="121"/>
      <c r="H37" s="22">
        <v>1</v>
      </c>
      <c r="I37" s="122" t="str">
        <f>IF(B37="","",_xlfn.CEILING.PRECISE(H37*G37,VLOOKUP(B37,Номенклатура!$H$10:$I$58,2,0)))</f>
        <v/>
      </c>
      <c r="K37" s="96"/>
      <c r="L37" s="41"/>
      <c r="M37" s="41"/>
      <c r="N37" s="41"/>
      <c r="O37" s="47"/>
      <c r="P37" s="41"/>
      <c r="Q37" s="41"/>
      <c r="R37" s="41"/>
    </row>
    <row r="38" spans="1:18" hidden="1" outlineLevel="1" x14ac:dyDescent="0.25">
      <c r="A38" s="14">
        <v>14</v>
      </c>
      <c r="B38" s="293"/>
      <c r="C38" s="294"/>
      <c r="D38" s="295"/>
      <c r="E38" s="193"/>
      <c r="F38" s="14" t="s">
        <v>34</v>
      </c>
      <c r="G38" s="121"/>
      <c r="H38" s="22">
        <v>1</v>
      </c>
      <c r="I38" s="122" t="str">
        <f>IF(B38="","",_xlfn.CEILING.PRECISE(H38*G38,VLOOKUP(B38,Номенклатура!$H$10:$I$58,2,0)))</f>
        <v/>
      </c>
      <c r="K38" s="96"/>
      <c r="L38" s="41"/>
      <c r="M38" s="41"/>
      <c r="N38" s="41"/>
      <c r="O38" s="47"/>
      <c r="P38" s="41"/>
      <c r="Q38" s="41"/>
      <c r="R38" s="41"/>
    </row>
    <row r="39" spans="1:18" hidden="1" outlineLevel="1" x14ac:dyDescent="0.25">
      <c r="A39" s="14">
        <v>15</v>
      </c>
      <c r="B39" s="293"/>
      <c r="C39" s="294"/>
      <c r="D39" s="295"/>
      <c r="E39" s="193"/>
      <c r="F39" s="14" t="s">
        <v>34</v>
      </c>
      <c r="G39" s="121"/>
      <c r="H39" s="22">
        <v>1</v>
      </c>
      <c r="I39" s="122" t="str">
        <f>IF(B39="","",_xlfn.CEILING.PRECISE(H39*G39,VLOOKUP(B39,Номенклатура!$H$10:$I$58,2,0)))</f>
        <v/>
      </c>
      <c r="K39" s="96"/>
      <c r="L39" s="41"/>
      <c r="M39" s="41"/>
      <c r="N39" s="41"/>
      <c r="O39" s="47"/>
      <c r="P39" s="41"/>
      <c r="Q39" s="41"/>
      <c r="R39" s="41"/>
    </row>
    <row r="40" spans="1:18" ht="15.75" hidden="1" outlineLevel="1" thickBot="1" x14ac:dyDescent="0.3">
      <c r="A40" s="14">
        <v>16</v>
      </c>
      <c r="B40" s="293"/>
      <c r="C40" s="294"/>
      <c r="D40" s="295"/>
      <c r="E40" s="26"/>
      <c r="F40" s="14" t="s">
        <v>34</v>
      </c>
      <c r="G40" s="20"/>
      <c r="H40" s="23">
        <v>1</v>
      </c>
      <c r="I40" s="122" t="str">
        <f>IF(B40="","",_xlfn.CEILING.PRECISE(H40*G40,VLOOKUP(B40,Номенклатура!$H$10:$I$58,2,0)))</f>
        <v/>
      </c>
      <c r="K40" s="96"/>
      <c r="L40" s="41"/>
      <c r="M40" s="41"/>
      <c r="N40" s="41"/>
      <c r="O40" s="47"/>
      <c r="P40" s="41"/>
      <c r="Q40" s="41"/>
      <c r="R40" s="41"/>
    </row>
    <row r="41" spans="1:18" hidden="1" collapsed="1" x14ac:dyDescent="0.25">
      <c r="A41" s="21">
        <v>10</v>
      </c>
      <c r="B41" s="274"/>
      <c r="C41" s="296"/>
      <c r="D41" s="297"/>
      <c r="E41" s="191" t="s">
        <v>208</v>
      </c>
      <c r="F41" s="19" t="s">
        <v>34</v>
      </c>
      <c r="G41" s="18"/>
      <c r="H41" s="19">
        <v>1</v>
      </c>
      <c r="I41" s="109" t="str">
        <f>IF(B41="","",IF(B41="Анкер для изоляционных материалов ПРЕМИУМ 8х115", CEILING(G41*H41,300), IF(B41="Анкер для изоляционных материалов ПРЕМИУМ 8х135", CEILING(G41*H41,300), IF(B41="Анкер для изоляционных материалов ПРЕМИУМ 8х155", CEILING(G41*H41,250), IF(B41="Анкер для изоляционных материалов ПРЕМИУМ 8х175", CEILING(G41*H41,200), IF(B41="Анкер для изоляционных материалов ПРЕМИУМ 8х195", CEILING(G41*H41, 200),IF(B41="Анкер для изоляционных материалов ПРЕМИУМ 8х215", CEILING(G41*H41,150))))))))</f>
        <v/>
      </c>
      <c r="K41" s="41"/>
      <c r="L41" s="41"/>
      <c r="M41" s="41"/>
      <c r="N41" s="41"/>
      <c r="O41" s="47"/>
      <c r="P41" s="41"/>
      <c r="Q41" s="41"/>
      <c r="R41" s="41"/>
    </row>
    <row r="42" spans="1:18" hidden="1" x14ac:dyDescent="0.25">
      <c r="A42" s="22">
        <v>11</v>
      </c>
      <c r="B42" s="285"/>
      <c r="C42" s="316"/>
      <c r="D42" s="317"/>
      <c r="E42" s="192"/>
      <c r="F42" s="16" t="s">
        <v>34</v>
      </c>
      <c r="G42" s="14"/>
      <c r="H42" s="16">
        <v>1</v>
      </c>
      <c r="I42" s="122" t="str">
        <f>IF(B42="","",IF(B42="Анкер для изоляционных материалов ПРЕМИУМ 8х115", CEILING(G42*H42,300), IF(B42="Анкер для изоляционных материалов ПРЕМИУМ 8х135", CEILING(G42*H42,300), IF(B42="Анкер для изоляционных материалов ПРЕМИУМ 8х155", CEILING(G42*H42,250), IF(B42="Анкер для изоляционных материалов ПРЕМИУМ 8х175", CEILING(G42*H42,200), IF(B42="Анкер для изоляционных материалов ПРЕМИУМ 8х195", CEILING(G42*H42, 200),IF(B42="Анкер для изоляционных материалов ПРЕМИУМ 8х215", CEILING(G42*H42,150))))))))</f>
        <v/>
      </c>
      <c r="K42" s="41"/>
      <c r="L42" s="41"/>
      <c r="M42" s="41"/>
      <c r="N42" s="41"/>
      <c r="O42" s="47"/>
      <c r="P42" s="41"/>
      <c r="Q42" s="41"/>
      <c r="R42" s="41"/>
    </row>
    <row r="43" spans="1:18" hidden="1" x14ac:dyDescent="0.25">
      <c r="A43" s="22">
        <v>12</v>
      </c>
      <c r="B43" s="285"/>
      <c r="C43" s="316"/>
      <c r="D43" s="317"/>
      <c r="E43" s="25"/>
      <c r="F43" s="16" t="s">
        <v>34</v>
      </c>
      <c r="G43" s="14"/>
      <c r="H43" s="16">
        <v>1</v>
      </c>
      <c r="I43" s="122" t="str">
        <f t="shared" ref="I43:I44" si="1">IF(B43="","",IF(B43="Анкер для изоляционных материалов ПРЕМИУМ 8х115", CEILING(G43*H43,300), IF(B43="Анкер для изоляционных материалов ПРЕМИУМ 8х135", CEILING(G43*H43,300), IF(B43="Анкер для изоляционных материалов ПРЕМИУМ 8х155", CEILING(G43*H43,250), IF(B43="Анкер для изоляционных материалов ПРЕМИУМ 8х175", CEILING(G43*H43,200), IF(B43="Анкер для изоляционных материалов ПРЕМИУМ 8х195", CEILING(G43*H43, 200),IF(B43="Анкер для изоляционных материалов ПРЕМИУМ 8х215", CEILING(G43*H43,150))))))))</f>
        <v/>
      </c>
      <c r="K43" s="41"/>
      <c r="L43" s="41"/>
      <c r="M43" s="41"/>
      <c r="N43" s="41"/>
      <c r="O43" s="47"/>
      <c r="P43" s="41"/>
      <c r="Q43" s="41"/>
      <c r="R43" s="41"/>
    </row>
    <row r="44" spans="1:18" hidden="1" x14ac:dyDescent="0.25">
      <c r="A44" s="202">
        <v>13</v>
      </c>
      <c r="B44" s="285"/>
      <c r="C44" s="316"/>
      <c r="D44" s="317"/>
      <c r="E44" s="203"/>
      <c r="F44" s="121" t="s">
        <v>34</v>
      </c>
      <c r="G44" s="120"/>
      <c r="H44" s="121">
        <v>1</v>
      </c>
      <c r="I44" s="123" t="str">
        <f t="shared" si="1"/>
        <v/>
      </c>
      <c r="K44" s="41"/>
      <c r="L44" s="41"/>
      <c r="M44" s="41"/>
      <c r="N44" s="41"/>
      <c r="O44" s="47"/>
      <c r="P44" s="41"/>
      <c r="Q44" s="41"/>
      <c r="R44" s="41"/>
    </row>
    <row r="45" spans="1:18" hidden="1" x14ac:dyDescent="0.25">
      <c r="A45" s="22">
        <v>14</v>
      </c>
      <c r="B45" s="310"/>
      <c r="C45" s="311"/>
      <c r="D45" s="312"/>
      <c r="E45" s="25"/>
      <c r="F45" s="16" t="s">
        <v>34</v>
      </c>
      <c r="G45" s="14"/>
      <c r="H45" s="16">
        <v>1</v>
      </c>
      <c r="I45" s="106"/>
      <c r="K45" s="41"/>
      <c r="L45" s="41"/>
      <c r="M45" s="41"/>
      <c r="N45" s="41"/>
      <c r="O45" s="47"/>
      <c r="P45" s="41"/>
      <c r="Q45" s="41"/>
      <c r="R45" s="41"/>
    </row>
    <row r="46" spans="1:18" ht="15.75" hidden="1" thickBot="1" x14ac:dyDescent="0.3">
      <c r="A46" s="23">
        <v>15</v>
      </c>
      <c r="B46" s="289"/>
      <c r="C46" s="290"/>
      <c r="D46" s="291"/>
      <c r="E46" s="26"/>
      <c r="F46" s="20" t="s">
        <v>34</v>
      </c>
      <c r="G46" s="15"/>
      <c r="H46" s="20">
        <v>1</v>
      </c>
      <c r="I46" s="107"/>
      <c r="K46" s="41"/>
      <c r="L46" s="41"/>
      <c r="M46" s="41"/>
      <c r="N46" s="41"/>
      <c r="O46" s="47"/>
      <c r="P46" s="41"/>
      <c r="Q46" s="41"/>
      <c r="R46" s="41"/>
    </row>
    <row r="47" spans="1:18" ht="15.75" hidden="1" thickBot="1" x14ac:dyDescent="0.3">
      <c r="A47" s="271" t="s">
        <v>180</v>
      </c>
      <c r="B47" s="272"/>
      <c r="C47" s="272"/>
      <c r="D47" s="273"/>
      <c r="E47" s="38" t="s">
        <v>204</v>
      </c>
      <c r="F47" s="40"/>
      <c r="G47" s="40"/>
      <c r="H47" s="83"/>
      <c r="I47" s="104"/>
      <c r="K47" s="41"/>
      <c r="L47" s="41"/>
      <c r="M47" s="41"/>
      <c r="N47" s="41"/>
      <c r="O47" s="47"/>
      <c r="P47" s="41"/>
      <c r="Q47" s="41"/>
      <c r="R47" s="41"/>
    </row>
    <row r="48" spans="1:18" hidden="1" x14ac:dyDescent="0.25">
      <c r="A48" s="28">
        <v>1</v>
      </c>
      <c r="B48" s="313"/>
      <c r="C48" s="314"/>
      <c r="D48" s="315"/>
      <c r="E48" s="93"/>
      <c r="F48" s="24"/>
      <c r="G48" s="124"/>
      <c r="H48" s="21">
        <v>1</v>
      </c>
      <c r="I48" s="105" t="str">
        <f>IF(B48="","",G48*H48)</f>
        <v/>
      </c>
      <c r="K48" s="41"/>
      <c r="L48" s="41"/>
      <c r="M48" s="41"/>
      <c r="N48" s="41"/>
      <c r="O48" s="47"/>
      <c r="P48" s="41"/>
      <c r="Q48" s="41"/>
      <c r="R48" s="41"/>
    </row>
    <row r="49" spans="1:18" hidden="1" x14ac:dyDescent="0.25">
      <c r="A49" s="22">
        <v>2</v>
      </c>
      <c r="B49" s="310"/>
      <c r="C49" s="311"/>
      <c r="D49" s="312"/>
      <c r="E49" s="92"/>
      <c r="F49" s="25"/>
      <c r="G49" s="125"/>
      <c r="H49" s="22">
        <v>1</v>
      </c>
      <c r="I49" s="128" t="str">
        <f t="shared" ref="I49:I55" si="2">IF(B49="","",G49*H49)</f>
        <v/>
      </c>
      <c r="K49" s="41"/>
      <c r="L49" s="41"/>
      <c r="M49" s="41"/>
      <c r="N49" s="41"/>
      <c r="O49" s="47"/>
      <c r="P49" s="41"/>
      <c r="Q49" s="41"/>
      <c r="R49" s="41"/>
    </row>
    <row r="50" spans="1:18" hidden="1" x14ac:dyDescent="0.25">
      <c r="A50" s="22">
        <v>3</v>
      </c>
      <c r="B50" s="310"/>
      <c r="C50" s="311"/>
      <c r="D50" s="312"/>
      <c r="E50" s="92"/>
      <c r="F50" s="25"/>
      <c r="G50" s="125"/>
      <c r="H50" s="22">
        <v>1</v>
      </c>
      <c r="I50" s="128" t="str">
        <f t="shared" si="2"/>
        <v/>
      </c>
      <c r="K50" s="41"/>
      <c r="L50" s="41"/>
      <c r="M50" s="41"/>
      <c r="N50" s="41"/>
      <c r="O50" s="47"/>
      <c r="P50" s="41"/>
      <c r="Q50" s="41"/>
      <c r="R50" s="41"/>
    </row>
    <row r="51" spans="1:18" hidden="1" x14ac:dyDescent="0.25">
      <c r="A51" s="22">
        <v>4</v>
      </c>
      <c r="B51" s="310"/>
      <c r="C51" s="311"/>
      <c r="D51" s="312"/>
      <c r="E51" s="92"/>
      <c r="F51" s="25"/>
      <c r="G51" s="95"/>
      <c r="H51" s="22">
        <v>1</v>
      </c>
      <c r="I51" s="128" t="str">
        <f t="shared" si="2"/>
        <v/>
      </c>
      <c r="K51" s="41"/>
      <c r="L51" s="41"/>
      <c r="M51" s="41"/>
      <c r="N51" s="41"/>
      <c r="O51" s="47"/>
      <c r="P51" s="41"/>
      <c r="Q51" s="41"/>
      <c r="R51" s="41"/>
    </row>
    <row r="52" spans="1:18" hidden="1" x14ac:dyDescent="0.25">
      <c r="A52" s="22">
        <v>5</v>
      </c>
      <c r="B52" s="310"/>
      <c r="C52" s="311"/>
      <c r="D52" s="312"/>
      <c r="E52" s="92"/>
      <c r="F52" s="25"/>
      <c r="G52" s="95"/>
      <c r="H52" s="22">
        <v>1</v>
      </c>
      <c r="I52" s="128" t="str">
        <f t="shared" si="2"/>
        <v/>
      </c>
      <c r="K52" s="41"/>
      <c r="L52" s="41"/>
      <c r="M52" s="41"/>
      <c r="N52" s="41"/>
      <c r="O52" s="47"/>
      <c r="P52" s="41"/>
      <c r="Q52" s="41"/>
      <c r="R52" s="41"/>
    </row>
    <row r="53" spans="1:18" hidden="1" x14ac:dyDescent="0.25">
      <c r="A53" s="22">
        <v>6</v>
      </c>
      <c r="B53" s="310"/>
      <c r="C53" s="311"/>
      <c r="D53" s="312"/>
      <c r="E53" s="92"/>
      <c r="F53" s="25"/>
      <c r="G53" s="16"/>
      <c r="H53" s="22">
        <v>1</v>
      </c>
      <c r="I53" s="128" t="str">
        <f t="shared" si="2"/>
        <v/>
      </c>
      <c r="K53" s="41"/>
      <c r="L53" s="41"/>
      <c r="M53" s="41"/>
      <c r="N53" s="41"/>
      <c r="O53" s="47"/>
      <c r="P53" s="41"/>
      <c r="Q53" s="41"/>
      <c r="R53" s="41"/>
    </row>
    <row r="54" spans="1:18" hidden="1" x14ac:dyDescent="0.25">
      <c r="A54" s="22">
        <v>7</v>
      </c>
      <c r="B54" s="310"/>
      <c r="C54" s="311"/>
      <c r="D54" s="312"/>
      <c r="E54" s="92"/>
      <c r="F54" s="25"/>
      <c r="G54" s="16"/>
      <c r="H54" s="22">
        <v>1</v>
      </c>
      <c r="I54" s="128" t="str">
        <f t="shared" si="2"/>
        <v/>
      </c>
      <c r="K54" s="41"/>
      <c r="L54" s="41"/>
      <c r="M54" s="41"/>
      <c r="N54" s="41"/>
      <c r="O54" s="47"/>
      <c r="P54" s="41"/>
      <c r="Q54" s="41"/>
      <c r="R54" s="41"/>
    </row>
    <row r="55" spans="1:18" ht="15.75" hidden="1" thickBot="1" x14ac:dyDescent="0.3">
      <c r="A55" s="23">
        <v>8</v>
      </c>
      <c r="B55" s="289"/>
      <c r="C55" s="290"/>
      <c r="D55" s="291"/>
      <c r="E55" s="94"/>
      <c r="F55" s="26"/>
      <c r="G55" s="20"/>
      <c r="H55" s="23">
        <v>1</v>
      </c>
      <c r="I55" s="129" t="str">
        <f t="shared" si="2"/>
        <v/>
      </c>
      <c r="K55" s="41"/>
      <c r="L55" s="41"/>
      <c r="M55" s="41"/>
      <c r="N55" s="41"/>
      <c r="O55" s="47"/>
      <c r="P55" s="41"/>
      <c r="Q55" s="41"/>
      <c r="R55" s="41"/>
    </row>
    <row r="56" spans="1:18" ht="15.75" hidden="1" thickBot="1" x14ac:dyDescent="0.3">
      <c r="A56" s="271" t="s">
        <v>210</v>
      </c>
      <c r="B56" s="273"/>
      <c r="C56" s="38" t="s">
        <v>32</v>
      </c>
      <c r="D56" s="271" t="s">
        <v>204</v>
      </c>
      <c r="E56" s="304"/>
      <c r="F56" s="40"/>
      <c r="G56" s="79"/>
      <c r="H56" s="83"/>
      <c r="I56" s="130"/>
      <c r="K56" s="41"/>
      <c r="L56" s="41"/>
      <c r="M56" s="41"/>
      <c r="N56" s="41"/>
      <c r="O56" s="47"/>
      <c r="P56" s="41"/>
      <c r="Q56" s="41"/>
      <c r="R56" s="41"/>
    </row>
    <row r="57" spans="1:18" hidden="1" x14ac:dyDescent="0.25">
      <c r="A57" s="21">
        <v>1</v>
      </c>
      <c r="B57" s="30"/>
      <c r="C57" s="19"/>
      <c r="D57" s="318"/>
      <c r="E57" s="319"/>
      <c r="F57" s="18"/>
      <c r="G57" s="19"/>
      <c r="H57" s="21">
        <v>1</v>
      </c>
      <c r="I57" s="105" t="str">
        <f>IF(B57="","",CEILING(G57*H57,1))</f>
        <v/>
      </c>
      <c r="K57" s="41"/>
      <c r="L57" s="41"/>
      <c r="M57" s="41"/>
      <c r="N57" s="41"/>
      <c r="O57" s="47"/>
      <c r="P57" s="41"/>
      <c r="Q57" s="41"/>
      <c r="R57" s="41"/>
    </row>
    <row r="58" spans="1:18" hidden="1" x14ac:dyDescent="0.25">
      <c r="A58" s="22">
        <v>2</v>
      </c>
      <c r="B58" s="31"/>
      <c r="C58" s="16"/>
      <c r="D58" s="260"/>
      <c r="E58" s="261"/>
      <c r="F58" s="14"/>
      <c r="G58" s="16"/>
      <c r="H58" s="22">
        <v>1</v>
      </c>
      <c r="I58" s="128" t="str">
        <f t="shared" ref="I58:I71" si="3">IF(B58="","",CEILING(G58*H58,1))</f>
        <v/>
      </c>
      <c r="K58" s="41"/>
      <c r="L58" s="41"/>
      <c r="M58" s="41"/>
      <c r="N58" s="41"/>
      <c r="O58" s="47"/>
      <c r="P58" s="41"/>
      <c r="Q58" s="41"/>
      <c r="R58" s="41"/>
    </row>
    <row r="59" spans="1:18" hidden="1" x14ac:dyDescent="0.25">
      <c r="A59" s="22">
        <v>3</v>
      </c>
      <c r="B59" s="31"/>
      <c r="C59" s="16"/>
      <c r="D59" s="260"/>
      <c r="E59" s="261"/>
      <c r="F59" s="14"/>
      <c r="G59" s="16"/>
      <c r="H59" s="22">
        <v>1</v>
      </c>
      <c r="I59" s="128" t="str">
        <f t="shared" si="3"/>
        <v/>
      </c>
      <c r="K59" s="41"/>
      <c r="L59" s="41"/>
      <c r="M59" s="41"/>
      <c r="N59" s="41"/>
      <c r="O59" s="47"/>
      <c r="P59" s="41"/>
      <c r="Q59" s="41"/>
      <c r="R59" s="41"/>
    </row>
    <row r="60" spans="1:18" hidden="1" x14ac:dyDescent="0.25">
      <c r="A60" s="22">
        <v>4</v>
      </c>
      <c r="B60" s="31"/>
      <c r="C60" s="16"/>
      <c r="D60" s="260"/>
      <c r="E60" s="261"/>
      <c r="F60" s="14"/>
      <c r="G60" s="16"/>
      <c r="H60" s="22">
        <v>1</v>
      </c>
      <c r="I60" s="128" t="str">
        <f t="shared" si="3"/>
        <v/>
      </c>
      <c r="K60" s="41"/>
      <c r="L60" s="41"/>
      <c r="M60" s="41"/>
      <c r="N60" s="41"/>
      <c r="O60" s="47"/>
      <c r="P60" s="41"/>
      <c r="Q60" s="41"/>
      <c r="R60" s="41"/>
    </row>
    <row r="61" spans="1:18" hidden="1" x14ac:dyDescent="0.25">
      <c r="A61" s="22">
        <v>5</v>
      </c>
      <c r="B61" s="31"/>
      <c r="C61" s="16"/>
      <c r="D61" s="260"/>
      <c r="E61" s="261"/>
      <c r="F61" s="14"/>
      <c r="G61" s="16"/>
      <c r="H61" s="22">
        <v>1</v>
      </c>
      <c r="I61" s="128" t="str">
        <f t="shared" si="3"/>
        <v/>
      </c>
      <c r="K61" s="41"/>
      <c r="L61" s="41"/>
      <c r="M61" s="41"/>
      <c r="N61" s="41"/>
      <c r="O61" s="47"/>
      <c r="P61" s="41"/>
      <c r="Q61" s="41"/>
      <c r="R61" s="41"/>
    </row>
    <row r="62" spans="1:18" hidden="1" x14ac:dyDescent="0.25">
      <c r="A62" s="22">
        <v>6</v>
      </c>
      <c r="B62" s="31"/>
      <c r="C62" s="16"/>
      <c r="D62" s="260"/>
      <c r="E62" s="261"/>
      <c r="F62" s="14"/>
      <c r="G62" s="16"/>
      <c r="H62" s="22">
        <v>1</v>
      </c>
      <c r="I62" s="128" t="str">
        <f t="shared" si="3"/>
        <v/>
      </c>
      <c r="K62" s="41"/>
      <c r="L62" s="41"/>
      <c r="M62" s="41"/>
      <c r="N62" s="41"/>
      <c r="O62" s="47"/>
      <c r="P62" s="41"/>
      <c r="Q62" s="41"/>
      <c r="R62" s="41"/>
    </row>
    <row r="63" spans="1:18" hidden="1" x14ac:dyDescent="0.25">
      <c r="A63" s="22">
        <v>7</v>
      </c>
      <c r="B63" s="31"/>
      <c r="C63" s="16"/>
      <c r="D63" s="260"/>
      <c r="E63" s="261"/>
      <c r="F63" s="14"/>
      <c r="G63" s="16"/>
      <c r="H63" s="22">
        <v>1</v>
      </c>
      <c r="I63" s="128" t="str">
        <f t="shared" si="3"/>
        <v/>
      </c>
      <c r="K63" s="41"/>
      <c r="L63" s="41"/>
      <c r="M63" s="41"/>
      <c r="N63" s="41"/>
      <c r="O63" s="47"/>
      <c r="P63" s="41"/>
      <c r="Q63" s="41"/>
      <c r="R63" s="41"/>
    </row>
    <row r="64" spans="1:18" hidden="1" x14ac:dyDescent="0.25">
      <c r="A64" s="22">
        <v>8</v>
      </c>
      <c r="B64" s="31"/>
      <c r="C64" s="16"/>
      <c r="D64" s="260"/>
      <c r="E64" s="261"/>
      <c r="F64" s="14"/>
      <c r="G64" s="126"/>
      <c r="H64" s="22">
        <v>1</v>
      </c>
      <c r="I64" s="128" t="str">
        <f t="shared" si="3"/>
        <v/>
      </c>
      <c r="K64" s="41"/>
      <c r="L64" s="41"/>
      <c r="M64" s="41"/>
      <c r="N64" s="41"/>
      <c r="O64" s="47"/>
      <c r="P64" s="41"/>
      <c r="Q64" s="41"/>
      <c r="R64" s="41"/>
    </row>
    <row r="65" spans="1:18" hidden="1" x14ac:dyDescent="0.25">
      <c r="A65" s="22">
        <v>9</v>
      </c>
      <c r="B65" s="31"/>
      <c r="C65" s="16"/>
      <c r="D65" s="260"/>
      <c r="E65" s="261"/>
      <c r="F65" s="14"/>
      <c r="G65" s="126"/>
      <c r="H65" s="22">
        <v>1</v>
      </c>
      <c r="I65" s="128" t="str">
        <f t="shared" si="3"/>
        <v/>
      </c>
      <c r="K65" s="41"/>
      <c r="L65" s="41"/>
      <c r="M65" s="41"/>
      <c r="N65" s="41"/>
      <c r="O65" s="47"/>
      <c r="P65" s="41"/>
      <c r="Q65" s="41"/>
      <c r="R65" s="41"/>
    </row>
    <row r="66" spans="1:18" hidden="1" x14ac:dyDescent="0.25">
      <c r="A66" s="22">
        <v>10</v>
      </c>
      <c r="B66" s="31"/>
      <c r="C66" s="16"/>
      <c r="D66" s="260"/>
      <c r="E66" s="261"/>
      <c r="F66" s="14"/>
      <c r="G66" s="126"/>
      <c r="H66" s="22">
        <v>1</v>
      </c>
      <c r="I66" s="128" t="str">
        <f t="shared" si="3"/>
        <v/>
      </c>
      <c r="K66" s="41"/>
      <c r="L66" s="41"/>
      <c r="M66" s="41"/>
      <c r="N66" s="41"/>
      <c r="O66" s="47"/>
      <c r="P66" s="41"/>
      <c r="Q66" s="41"/>
      <c r="R66" s="41"/>
    </row>
    <row r="67" spans="1:18" hidden="1" x14ac:dyDescent="0.25">
      <c r="A67" s="22">
        <v>11</v>
      </c>
      <c r="B67" s="31"/>
      <c r="C67" s="16"/>
      <c r="D67" s="260"/>
      <c r="E67" s="261"/>
      <c r="F67" s="14"/>
      <c r="G67" s="126"/>
      <c r="H67" s="22">
        <v>1</v>
      </c>
      <c r="I67" s="128" t="str">
        <f t="shared" si="3"/>
        <v/>
      </c>
      <c r="K67" s="41"/>
      <c r="L67" s="41"/>
      <c r="M67" s="41"/>
      <c r="N67" s="41"/>
      <c r="O67" s="47"/>
      <c r="P67" s="41"/>
      <c r="Q67" s="41"/>
      <c r="R67" s="41"/>
    </row>
    <row r="68" spans="1:18" hidden="1" x14ac:dyDescent="0.25">
      <c r="A68" s="22">
        <v>12</v>
      </c>
      <c r="B68" s="31"/>
      <c r="C68" s="16"/>
      <c r="D68" s="260"/>
      <c r="E68" s="261"/>
      <c r="F68" s="14"/>
      <c r="G68" s="126"/>
      <c r="H68" s="22">
        <v>1</v>
      </c>
      <c r="I68" s="128" t="str">
        <f t="shared" si="3"/>
        <v/>
      </c>
      <c r="K68" s="41"/>
      <c r="L68" s="41"/>
      <c r="M68" s="41"/>
      <c r="N68" s="41"/>
      <c r="O68" s="47"/>
      <c r="P68" s="41"/>
      <c r="Q68" s="41"/>
      <c r="R68" s="41"/>
    </row>
    <row r="69" spans="1:18" hidden="1" x14ac:dyDescent="0.25">
      <c r="A69" s="22">
        <v>13</v>
      </c>
      <c r="B69" s="31"/>
      <c r="C69" s="16"/>
      <c r="D69" s="260"/>
      <c r="E69" s="261"/>
      <c r="F69" s="14"/>
      <c r="G69" s="126"/>
      <c r="H69" s="22">
        <v>1</v>
      </c>
      <c r="I69" s="128" t="str">
        <f t="shared" si="3"/>
        <v/>
      </c>
      <c r="K69" s="41"/>
      <c r="L69" s="41"/>
      <c r="M69" s="41"/>
      <c r="N69" s="41"/>
      <c r="O69" s="47"/>
      <c r="P69" s="41"/>
      <c r="Q69" s="41"/>
      <c r="R69" s="41"/>
    </row>
    <row r="70" spans="1:18" hidden="1" x14ac:dyDescent="0.25">
      <c r="A70" s="22">
        <v>14</v>
      </c>
      <c r="B70" s="31"/>
      <c r="C70" s="16"/>
      <c r="D70" s="260"/>
      <c r="E70" s="261"/>
      <c r="F70" s="14"/>
      <c r="G70" s="16"/>
      <c r="H70" s="22">
        <v>1</v>
      </c>
      <c r="I70" s="128" t="str">
        <f t="shared" si="3"/>
        <v/>
      </c>
      <c r="K70" s="41"/>
      <c r="L70" s="41"/>
      <c r="M70" s="41"/>
      <c r="N70" s="41"/>
      <c r="O70" s="47"/>
      <c r="P70" s="41"/>
      <c r="Q70" s="41"/>
      <c r="R70" s="41"/>
    </row>
    <row r="71" spans="1:18" ht="15.75" hidden="1" thickBot="1" x14ac:dyDescent="0.3">
      <c r="A71" s="23">
        <v>15</v>
      </c>
      <c r="B71" s="39"/>
      <c r="C71" s="20"/>
      <c r="D71" s="262"/>
      <c r="E71" s="263"/>
      <c r="F71" s="15"/>
      <c r="G71" s="20"/>
      <c r="H71" s="23">
        <v>1</v>
      </c>
      <c r="I71" s="129" t="str">
        <f t="shared" si="3"/>
        <v/>
      </c>
      <c r="K71" s="41"/>
      <c r="L71" s="41"/>
      <c r="M71" s="41"/>
      <c r="N71" s="41"/>
      <c r="O71" s="47"/>
      <c r="P71" s="41"/>
      <c r="Q71" s="41"/>
      <c r="R71" s="41"/>
    </row>
    <row r="72" spans="1:18" ht="15.75" thickBot="1" x14ac:dyDescent="0.3">
      <c r="A72" s="306" t="s">
        <v>222</v>
      </c>
      <c r="B72" s="307"/>
      <c r="C72" s="308"/>
      <c r="D72" s="308"/>
      <c r="E72" s="308"/>
      <c r="F72" s="308"/>
      <c r="G72" s="308"/>
      <c r="H72" s="308"/>
      <c r="I72" s="307"/>
      <c r="J72" s="309"/>
      <c r="O72" s="48"/>
      <c r="Q72" s="49"/>
    </row>
    <row r="73" spans="1:18" x14ac:dyDescent="0.25">
      <c r="A73" s="305"/>
      <c r="B73" s="305"/>
      <c r="C73" s="305"/>
      <c r="D73" s="305"/>
      <c r="E73" s="305"/>
      <c r="F73" s="305"/>
      <c r="G73" s="305"/>
      <c r="H73" s="305"/>
      <c r="I73" s="305"/>
      <c r="J73" s="305"/>
    </row>
    <row r="74" spans="1:18" x14ac:dyDescent="0.25">
      <c r="A74" s="305"/>
      <c r="B74" s="305"/>
      <c r="C74" s="305"/>
      <c r="D74" s="305"/>
      <c r="E74" s="305"/>
      <c r="F74" s="305"/>
      <c r="G74" s="305"/>
      <c r="H74" s="305"/>
      <c r="I74" s="305"/>
      <c r="J74" s="305"/>
    </row>
    <row r="75" spans="1:18" x14ac:dyDescent="0.25">
      <c r="A75" s="305"/>
      <c r="B75" s="305"/>
      <c r="C75" s="305"/>
      <c r="D75" s="305"/>
      <c r="E75" s="305"/>
      <c r="F75" s="305"/>
      <c r="G75" s="305"/>
      <c r="H75" s="305"/>
      <c r="I75" s="305"/>
      <c r="J75" s="305"/>
    </row>
    <row r="76" spans="1:18" x14ac:dyDescent="0.25">
      <c r="A76" s="305"/>
      <c r="B76" s="305"/>
      <c r="C76" s="305"/>
      <c r="D76" s="305"/>
      <c r="E76" s="305"/>
      <c r="F76" s="305"/>
      <c r="G76" s="305"/>
      <c r="H76" s="305"/>
      <c r="I76" s="305"/>
      <c r="J76" s="305"/>
    </row>
    <row r="77" spans="1:18" x14ac:dyDescent="0.25">
      <c r="A77" s="305"/>
      <c r="B77" s="305"/>
      <c r="C77" s="305"/>
      <c r="D77" s="305"/>
      <c r="E77" s="305"/>
      <c r="F77" s="305"/>
      <c r="G77" s="305"/>
      <c r="H77" s="305"/>
      <c r="I77" s="305"/>
      <c r="J77" s="305"/>
    </row>
    <row r="78" spans="1:18" x14ac:dyDescent="0.25">
      <c r="A78" s="305"/>
      <c r="B78" s="305"/>
      <c r="C78" s="305"/>
      <c r="D78" s="305"/>
      <c r="E78" s="305"/>
      <c r="F78" s="305"/>
      <c r="G78" s="305"/>
      <c r="H78" s="305"/>
      <c r="I78" s="305"/>
      <c r="J78" s="305"/>
    </row>
    <row r="79" spans="1:18" x14ac:dyDescent="0.25">
      <c r="A79" s="305"/>
      <c r="B79" s="305"/>
      <c r="C79" s="305"/>
      <c r="D79" s="305"/>
      <c r="E79" s="305"/>
      <c r="F79" s="305"/>
      <c r="G79" s="305"/>
      <c r="H79" s="305"/>
      <c r="I79" s="305"/>
      <c r="J79" s="305"/>
    </row>
    <row r="80" spans="1:18" x14ac:dyDescent="0.25">
      <c r="A80" s="305"/>
      <c r="B80" s="305"/>
      <c r="C80" s="305"/>
      <c r="D80" s="305"/>
      <c r="E80" s="305"/>
      <c r="F80" s="305"/>
      <c r="G80" s="305"/>
      <c r="H80" s="305"/>
      <c r="I80" s="305"/>
      <c r="J80" s="305"/>
    </row>
  </sheetData>
  <mergeCells count="86">
    <mergeCell ref="B15:C15"/>
    <mergeCell ref="B16:C16"/>
    <mergeCell ref="E26:E27"/>
    <mergeCell ref="B31:D31"/>
    <mergeCell ref="B32:D32"/>
    <mergeCell ref="B23:E23"/>
    <mergeCell ref="B18:E18"/>
    <mergeCell ref="B19:E19"/>
    <mergeCell ref="B20:E20"/>
    <mergeCell ref="B21:E21"/>
    <mergeCell ref="B22:E22"/>
    <mergeCell ref="B25:D25"/>
    <mergeCell ref="B29:D29"/>
    <mergeCell ref="B28:D28"/>
    <mergeCell ref="B30:D30"/>
    <mergeCell ref="B33:D33"/>
    <mergeCell ref="B34:D34"/>
    <mergeCell ref="A77:J77"/>
    <mergeCell ref="A78:J78"/>
    <mergeCell ref="A79:J79"/>
    <mergeCell ref="B49:D49"/>
    <mergeCell ref="B55:D55"/>
    <mergeCell ref="A56:B56"/>
    <mergeCell ref="B42:D42"/>
    <mergeCell ref="B43:D43"/>
    <mergeCell ref="B44:D44"/>
    <mergeCell ref="B45:D45"/>
    <mergeCell ref="B53:D53"/>
    <mergeCell ref="D56:E56"/>
    <mergeCell ref="D57:E57"/>
    <mergeCell ref="D58:E58"/>
    <mergeCell ref="A80:J80"/>
    <mergeCell ref="B36:D36"/>
    <mergeCell ref="B37:D37"/>
    <mergeCell ref="B38:D38"/>
    <mergeCell ref="B39:D39"/>
    <mergeCell ref="A72:J72"/>
    <mergeCell ref="A73:J73"/>
    <mergeCell ref="A74:J74"/>
    <mergeCell ref="A75:J75"/>
    <mergeCell ref="A76:J76"/>
    <mergeCell ref="B52:D52"/>
    <mergeCell ref="B54:D54"/>
    <mergeCell ref="B51:D51"/>
    <mergeCell ref="B50:D50"/>
    <mergeCell ref="B48:D48"/>
    <mergeCell ref="B10:C10"/>
    <mergeCell ref="B11:C11"/>
    <mergeCell ref="A24:D24"/>
    <mergeCell ref="A47:D47"/>
    <mergeCell ref="B46:D46"/>
    <mergeCell ref="B26:D26"/>
    <mergeCell ref="B40:D40"/>
    <mergeCell ref="B41:D41"/>
    <mergeCell ref="B27:D27"/>
    <mergeCell ref="B35:D35"/>
    <mergeCell ref="B12:C12"/>
    <mergeCell ref="B13:C13"/>
    <mergeCell ref="B14:C14"/>
    <mergeCell ref="A17:E17"/>
    <mergeCell ref="K9:Q9"/>
    <mergeCell ref="C1:F1"/>
    <mergeCell ref="A1:A4"/>
    <mergeCell ref="G1:I4"/>
    <mergeCell ref="B7:E7"/>
    <mergeCell ref="C4:F4"/>
    <mergeCell ref="C3:F3"/>
    <mergeCell ref="C2:F2"/>
    <mergeCell ref="A8:C8"/>
    <mergeCell ref="B9:C9"/>
    <mergeCell ref="A6:G6"/>
    <mergeCell ref="L7:R7"/>
    <mergeCell ref="A5:I5"/>
    <mergeCell ref="D59:E59"/>
    <mergeCell ref="D60:E60"/>
    <mergeCell ref="D61:E61"/>
    <mergeCell ref="D62:E62"/>
    <mergeCell ref="D63:E63"/>
    <mergeCell ref="D64:E64"/>
    <mergeCell ref="D71:E71"/>
    <mergeCell ref="D70:E70"/>
    <mergeCell ref="D69:E69"/>
    <mergeCell ref="D67:E67"/>
    <mergeCell ref="D65:E65"/>
    <mergeCell ref="D66:E66"/>
    <mergeCell ref="D68:E68"/>
  </mergeCells>
  <dataValidations count="2">
    <dataValidation type="list" allowBlank="1" showInputMessage="1" showErrorMessage="1" sqref="L5" xr:uid="{00000000-0002-0000-0000-000000000000}">
      <formula1>"КП, СЧ"</formula1>
    </dataValidation>
    <dataValidation type="list" allowBlank="1" showInputMessage="1" showErrorMessage="1" sqref="I6" xr:uid="{00000000-0002-0000-0000-000001000000}">
      <formula1>"КП,СЧ"</formula1>
    </dataValidation>
  </dataValidations>
  <pageMargins left="0.7" right="0.7" top="0.75" bottom="0.75" header="0.3" footer="0.3"/>
  <pageSetup paperSize="9" scale="45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00000000-0002-0000-0000-000002000000}">
          <x14:formula1>
            <xm:f>Номенклатура!$C$61:$C$67</xm:f>
          </x14:formula1>
          <xm:sqref>F9:F16 F57:F71 F48:F55 F18:F23 F25:F46</xm:sqref>
        </x14:dataValidation>
        <x14:dataValidation type="list" allowBlank="1" showInputMessage="1" showErrorMessage="1" xr:uid="{00000000-0002-0000-0000-000003000000}">
          <x14:formula1>
            <xm:f>Номенклатура!$C$2:$C$6</xm:f>
          </x14:formula1>
          <xm:sqref>H24</xm:sqref>
        </x14:dataValidation>
        <x14:dataValidation type="list" allowBlank="1" showInputMessage="1" showErrorMessage="1" xr:uid="{00000000-0002-0000-0000-000005000000}">
          <x14:formula1>
            <xm:f>Номенклатура!$N$1:$N$10</xm:f>
          </x14:formula1>
          <xm:sqref>N8 N10:N25 N27:N71</xm:sqref>
        </x14:dataValidation>
        <x14:dataValidation type="list" allowBlank="1" showInputMessage="1" showErrorMessage="1" xr:uid="{00000000-0002-0000-0000-000006000000}">
          <x14:formula1>
            <xm:f>Номенклатура!$C$2:$C$19</xm:f>
          </x14:formula1>
          <xm:sqref>H18:H23 H48:H55 H57:H71 H25:H46</xm:sqref>
        </x14:dataValidation>
        <x14:dataValidation type="list" allowBlank="1" showInputMessage="1" showErrorMessage="1" xr:uid="{00000000-0002-0000-0000-000007000000}">
          <x14:formula1>
            <xm:f>Номенклатура!$D$2:$D$66</xm:f>
          </x14:formula1>
          <xm:sqref>B18:E23</xm:sqref>
        </x14:dataValidation>
        <x14:dataValidation type="list" allowBlank="1" showInputMessage="1" showErrorMessage="1" xr:uid="{00000000-0002-0000-0000-000008000000}">
          <x14:formula1>
            <xm:f>Номенклатура!$H$2:$H$20</xm:f>
          </x14:formula1>
          <xm:sqref>B25:D27</xm:sqref>
        </x14:dataValidation>
        <x14:dataValidation type="list" allowBlank="1" showInputMessage="1" showErrorMessage="1" xr:uid="{00000000-0002-0000-0000-000009000000}">
          <x14:formula1>
            <xm:f>Номенклатура!$J$9:$J$14</xm:f>
          </x14:formula1>
          <xm:sqref>B41:D44</xm:sqref>
        </x14:dataValidation>
        <x14:dataValidation type="list" allowBlank="1" showInputMessage="1" showErrorMessage="1" xr:uid="{00000000-0002-0000-0000-00000A000000}">
          <x14:formula1>
            <xm:f>Номенклатура!$F$19:$F$48</xm:f>
          </x14:formula1>
          <xm:sqref>B48:D54</xm:sqref>
        </x14:dataValidation>
        <x14:dataValidation type="list" allowBlank="1" showInputMessage="1" showErrorMessage="1" xr:uid="{00000000-0002-0000-0000-00000B000000}">
          <x14:formula1>
            <xm:f>Номенклатура!$C$68:$C$72</xm:f>
          </x14:formula1>
          <xm:sqref>D9:D16</xm:sqref>
        </x14:dataValidation>
        <x14:dataValidation type="list" allowBlank="1" showInputMessage="1" showErrorMessage="1" xr:uid="{00000000-0002-0000-0000-00000C000000}">
          <x14:formula1>
            <xm:f>Номенклатура!$H$10:$H$58</xm:f>
          </x14:formula1>
          <xm:sqref>B28:D40</xm:sqref>
        </x14:dataValidation>
        <x14:dataValidation type="list" allowBlank="1" showInputMessage="1" showErrorMessage="1" xr:uid="{00000000-0002-0000-0000-00000D000000}">
          <x14:formula1>
            <xm:f>Номенклатура!$A$2:$A$73</xm:f>
          </x14:formula1>
          <xm:sqref>B9:B16 C9:C11</xm:sqref>
        </x14:dataValidation>
        <x14:dataValidation type="list" allowBlank="1" showInputMessage="1" showErrorMessage="1" xr:uid="{00000000-0002-0000-0000-00000E000000}">
          <x14:formula1>
            <xm:f>Номенклатура!$J$19:$J$107</xm:f>
          </x14:formula1>
          <xm:sqref>B57:B71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BS66"/>
  <sheetViews>
    <sheetView zoomScale="80" zoomScaleNormal="80" zoomScaleSheetLayoutView="90" workbookViewId="0">
      <pane ySplit="3" topLeftCell="A4" activePane="bottomLeft" state="frozen"/>
      <selection pane="bottomLeft" activeCell="G67" sqref="G67"/>
    </sheetView>
  </sheetViews>
  <sheetFormatPr defaultRowHeight="15" outlineLevelCol="1" x14ac:dyDescent="0.25"/>
  <cols>
    <col min="1" max="1" width="20.85546875" customWidth="1"/>
    <col min="2" max="2" width="16.85546875" customWidth="1"/>
    <col min="3" max="3" width="14.7109375" customWidth="1"/>
    <col min="4" max="4" width="14.28515625" customWidth="1"/>
    <col min="5" max="5" width="12.140625" customWidth="1"/>
    <col min="6" max="6" width="8.7109375" customWidth="1"/>
    <col min="7" max="7" width="41" customWidth="1"/>
    <col min="8" max="8" width="1.5703125" customWidth="1"/>
    <col min="9" max="9" width="2" customWidth="1"/>
    <col min="10" max="10" width="11.7109375" customWidth="1"/>
    <col min="11" max="11" width="11.5703125" customWidth="1"/>
    <col min="12" max="12" width="11.85546875" customWidth="1"/>
    <col min="13" max="13" width="12.140625" customWidth="1"/>
    <col min="14" max="14" width="13.28515625" customWidth="1"/>
    <col min="16" max="16" width="32.140625" customWidth="1"/>
    <col min="17" max="17" width="2.42578125" customWidth="1"/>
    <col min="18" max="18" width="2.28515625" customWidth="1"/>
    <col min="19" max="19" width="11.28515625" customWidth="1"/>
    <col min="21" max="21" width="11.7109375" customWidth="1"/>
    <col min="22" max="22" width="13.28515625" customWidth="1"/>
    <col min="25" max="25" width="33.7109375" customWidth="1"/>
    <col min="26" max="26" width="2.5703125" customWidth="1"/>
    <col min="27" max="27" width="2.28515625" customWidth="1"/>
    <col min="28" max="28" width="14.28515625" customWidth="1"/>
    <col min="29" max="29" width="13.140625" customWidth="1"/>
    <col min="30" max="31" width="11.7109375" customWidth="1"/>
    <col min="32" max="32" width="13.42578125" customWidth="1"/>
    <col min="34" max="34" width="25.42578125" customWidth="1"/>
    <col min="35" max="35" width="1.85546875" customWidth="1"/>
    <col min="36" max="36" width="2.28515625" customWidth="1"/>
    <col min="37" max="37" width="11.7109375" hidden="1" customWidth="1" outlineLevel="1"/>
    <col min="38" max="38" width="11" hidden="1" customWidth="1" outlineLevel="1"/>
    <col min="39" max="39" width="11.28515625" hidden="1" customWidth="1" outlineLevel="1"/>
    <col min="40" max="40" width="11.85546875" hidden="1" customWidth="1" outlineLevel="1"/>
    <col min="41" max="41" width="12.5703125" hidden="1" customWidth="1" outlineLevel="1"/>
    <col min="42" max="42" width="13.5703125" hidden="1" customWidth="1" outlineLevel="1"/>
    <col min="43" max="43" width="35.7109375" hidden="1" customWidth="1" outlineLevel="1"/>
    <col min="44" max="45" width="2" hidden="1" customWidth="1" outlineLevel="1"/>
    <col min="46" max="46" width="13.5703125" hidden="1" customWidth="1" outlineLevel="1"/>
    <col min="47" max="48" width="11.42578125" hidden="1" customWidth="1" outlineLevel="1"/>
    <col min="49" max="50" width="11.140625" hidden="1" customWidth="1" outlineLevel="1"/>
    <col min="51" max="51" width="10.42578125" hidden="1" customWidth="1" outlineLevel="1"/>
    <col min="52" max="52" width="30.140625" hidden="1" customWidth="1" outlineLevel="1"/>
    <col min="53" max="53" width="2.28515625" hidden="1" customWidth="1" outlineLevel="1"/>
    <col min="54" max="54" width="2.140625" hidden="1" customWidth="1" outlineLevel="1"/>
    <col min="55" max="55" width="12.7109375" hidden="1" customWidth="1" outlineLevel="1"/>
    <col min="56" max="56" width="9.140625" hidden="1" customWidth="1" outlineLevel="1"/>
    <col min="57" max="57" width="12" hidden="1" customWidth="1" outlineLevel="1"/>
    <col min="58" max="58" width="14.5703125" hidden="1" customWidth="1" outlineLevel="1"/>
    <col min="59" max="59" width="13.85546875" hidden="1" customWidth="1" outlineLevel="1"/>
    <col min="60" max="60" width="10.7109375" hidden="1" customWidth="1" outlineLevel="1"/>
    <col min="61" max="61" width="33.85546875" hidden="1" customWidth="1" outlineLevel="1"/>
    <col min="62" max="62" width="3.5703125" hidden="1" customWidth="1" outlineLevel="1"/>
    <col min="63" max="63" width="2.85546875" hidden="1" customWidth="1" outlineLevel="1"/>
    <col min="64" max="64" width="11.42578125" hidden="1" customWidth="1" outlineLevel="1"/>
    <col min="65" max="65" width="9.140625" hidden="1" customWidth="1" outlineLevel="1"/>
    <col min="66" max="66" width="11" hidden="1" customWidth="1" outlineLevel="1"/>
    <col min="67" max="67" width="13.7109375" hidden="1" customWidth="1" outlineLevel="1"/>
    <col min="68" max="68" width="12.140625" hidden="1" customWidth="1" outlineLevel="1"/>
    <col min="69" max="69" width="9.140625" hidden="1" customWidth="1" outlineLevel="1"/>
    <col min="70" max="70" width="39.85546875" hidden="1" customWidth="1" outlineLevel="1"/>
    <col min="71" max="71" width="9.140625" collapsed="1"/>
  </cols>
  <sheetData>
    <row r="1" spans="1:70" ht="15.75" thickBot="1" x14ac:dyDescent="0.3">
      <c r="A1" s="339" t="s">
        <v>167</v>
      </c>
      <c r="B1" s="340"/>
      <c r="C1" s="340"/>
      <c r="D1" s="340"/>
      <c r="E1" s="340"/>
      <c r="F1" s="340"/>
      <c r="G1" s="341"/>
      <c r="J1" s="342" t="s">
        <v>168</v>
      </c>
      <c r="K1" s="343"/>
      <c r="L1" s="343"/>
      <c r="M1" s="343"/>
      <c r="N1" s="343"/>
      <c r="O1" s="343"/>
      <c r="P1" s="344"/>
      <c r="S1" s="331" t="s">
        <v>169</v>
      </c>
      <c r="T1" s="332"/>
      <c r="U1" s="332"/>
      <c r="V1" s="332"/>
      <c r="W1" s="332"/>
      <c r="X1" s="332"/>
      <c r="Y1" s="333"/>
      <c r="AB1" s="331" t="s">
        <v>178</v>
      </c>
      <c r="AC1" s="332"/>
      <c r="AD1" s="332"/>
      <c r="AE1" s="332"/>
      <c r="AF1" s="332"/>
      <c r="AG1" s="332"/>
      <c r="AH1" s="333"/>
      <c r="AK1" s="339" t="s">
        <v>343</v>
      </c>
      <c r="AL1" s="340"/>
      <c r="AM1" s="340"/>
      <c r="AN1" s="340"/>
      <c r="AO1" s="340"/>
      <c r="AP1" s="340"/>
      <c r="AQ1" s="341"/>
      <c r="AT1" s="345" t="s">
        <v>344</v>
      </c>
      <c r="AU1" s="346"/>
      <c r="AV1" s="346"/>
      <c r="AW1" s="346"/>
      <c r="AX1" s="346"/>
      <c r="AY1" s="346"/>
      <c r="AZ1" s="347"/>
      <c r="BC1" s="348" t="s">
        <v>345</v>
      </c>
      <c r="BD1" s="349"/>
      <c r="BE1" s="349"/>
      <c r="BF1" s="349"/>
      <c r="BG1" s="349"/>
      <c r="BH1" s="349"/>
      <c r="BI1" s="350"/>
      <c r="BL1" s="342" t="s">
        <v>346</v>
      </c>
      <c r="BM1" s="343"/>
      <c r="BN1" s="343"/>
      <c r="BO1" s="343"/>
      <c r="BP1" s="343"/>
      <c r="BQ1" s="343"/>
      <c r="BR1" s="344"/>
    </row>
    <row r="2" spans="1:70" ht="15.75" thickBot="1" x14ac:dyDescent="0.3">
      <c r="A2" s="334" t="s">
        <v>140</v>
      </c>
      <c r="B2" s="335"/>
      <c r="C2" s="335"/>
      <c r="D2" s="335"/>
      <c r="E2" s="60">
        <f>'Спецификация '!B9</f>
        <v>0</v>
      </c>
      <c r="F2" s="60"/>
      <c r="G2" s="61"/>
      <c r="J2" s="334" t="s">
        <v>140</v>
      </c>
      <c r="K2" s="335"/>
      <c r="L2" s="335"/>
      <c r="M2" s="335"/>
      <c r="N2" s="60">
        <f>'Спецификация '!B10</f>
        <v>0</v>
      </c>
      <c r="O2" s="60"/>
      <c r="P2" s="61"/>
      <c r="S2" s="334" t="s">
        <v>140</v>
      </c>
      <c r="T2" s="335"/>
      <c r="U2" s="335"/>
      <c r="V2" s="335"/>
      <c r="W2" s="60">
        <f>'Спецификация '!B11</f>
        <v>0</v>
      </c>
      <c r="X2" s="60"/>
      <c r="Y2" s="61"/>
      <c r="AB2" s="334" t="s">
        <v>140</v>
      </c>
      <c r="AC2" s="335"/>
      <c r="AD2" s="335"/>
      <c r="AE2" s="335"/>
      <c r="AF2" s="221">
        <f>'Спецификация '!B12</f>
        <v>0</v>
      </c>
      <c r="AG2" s="60"/>
      <c r="AH2" s="61"/>
      <c r="AK2" s="334" t="s">
        <v>140</v>
      </c>
      <c r="AL2" s="335"/>
      <c r="AM2" s="335"/>
      <c r="AN2" s="335"/>
      <c r="AO2" s="60">
        <f>'Спецификация '!B13</f>
        <v>0</v>
      </c>
      <c r="AP2" s="60"/>
      <c r="AQ2" s="61"/>
      <c r="AT2" s="334" t="s">
        <v>140</v>
      </c>
      <c r="AU2" s="335"/>
      <c r="AV2" s="335"/>
      <c r="AW2" s="335"/>
      <c r="AX2" s="60">
        <f>'Спецификация '!B14</f>
        <v>0</v>
      </c>
      <c r="AY2" s="60"/>
      <c r="AZ2" s="61"/>
      <c r="BC2" s="334" t="s">
        <v>140</v>
      </c>
      <c r="BD2" s="335"/>
      <c r="BE2" s="335"/>
      <c r="BF2" s="335"/>
      <c r="BG2" s="60">
        <f>'Спецификация '!B15</f>
        <v>0</v>
      </c>
      <c r="BH2" s="60"/>
      <c r="BI2" s="61"/>
      <c r="BL2" s="334" t="s">
        <v>140</v>
      </c>
      <c r="BM2" s="335"/>
      <c r="BN2" s="335"/>
      <c r="BO2" s="335"/>
      <c r="BP2" s="60">
        <f>'Спецификация '!B16</f>
        <v>0</v>
      </c>
      <c r="BQ2" s="60"/>
      <c r="BR2" s="61"/>
    </row>
    <row r="3" spans="1:70" ht="48" customHeight="1" thickBot="1" x14ac:dyDescent="0.3">
      <c r="A3" s="17" t="str">
        <f>IF(OR('Спецификация '!$B$9="Фасадная кассета Puzzleton",'Спецификация '!$B$9="Фасадная кассета Puzzleton Z"),"Высота, мм","Длина, мм")</f>
        <v>Длина, мм</v>
      </c>
      <c r="B3" s="17" t="str">
        <f>IF(OR('Спецификация '!$B$9="Фасадная кассета Puzzleton",'Спецификация '!$B$9="Фасадная кассета Puzzleton Z"),"Ширина, мм","Кол-во, шт")</f>
        <v>Кол-во, шт</v>
      </c>
      <c r="C3" s="32" t="str">
        <f>IF(OR('Спецификация '!$B$9="Фасадная кассета Puzzleton",'Спецификация '!$B$9="Фасадная кассета Puzzleton Z"),"Ед. площадь ФК, м²","Габ. ширина, мм")</f>
        <v>Габ. ширина, мм</v>
      </c>
      <c r="D3" s="17" t="str">
        <f>IF(OR('Спецификация '!$B$9="Фасадная кассета Puzzleton",'Спецификация '!$B$9="Фасадная кассета Puzzleton Z"),"Общ. Площадь ФК, м².","Общ. Площадь, м²")</f>
        <v>Общ. Площадь, м²</v>
      </c>
      <c r="E3" s="32" t="str">
        <f>IF(OR('Спецификация '!$B$9="Фасадная кассета Puzzleton",'Спецификация '!$B$9="Фасадная кассета Puzzleton Z"),"Данный столбец СКРЫТЬ","Общая длина, м")</f>
        <v>Общая длина, м</v>
      </c>
      <c r="F3" s="17" t="str">
        <f>IF(OR('Спецификация '!$B$9="Фасадная кассета Puzzleton",'Спецификация '!$B$9="Фасадная кассета Puzzleton Z"),"Кол-во, шт.","Цвет")</f>
        <v>Цвет</v>
      </c>
      <c r="G3" s="13" t="s">
        <v>33</v>
      </c>
      <c r="J3" s="242" t="str">
        <f>IF(OR('Спецификация '!$B$10="Фасадная кассета Puzzleton",'Спецификация '!$B$10="Фасадная кассета Puzzleton Z"),"Высота, мм","Длина, мм")</f>
        <v>Длина, мм</v>
      </c>
      <c r="K3" s="249" t="str">
        <f>IF(OR('Спецификация '!$B$10="Фасадная кассета Puzzleton",'Спецификация '!$B$10="Фасадная кассета Puzzleton Z"),"Ширина, мм","Кол-во, шт")</f>
        <v>Кол-во, шт</v>
      </c>
      <c r="L3" s="242" t="str">
        <f>IF(OR('Спецификация '!$B$10="Фасадная кассета Puzzleton",'Спецификация '!$B$10="Фасадная кассета Puzzleton Z"),"Ед. площадь ФК, м²","Габ. ширина, мм")</f>
        <v>Габ. ширина, мм</v>
      </c>
      <c r="M3" s="242" t="str">
        <f>IF(OR('Спецификация '!$B$10="Фасадная кассета Puzzleton",'Спецификация '!$B$10="Фасадная кассета Puzzleton Z"),"Общ. Площадь ФК, м².","Общ. Площадь, м²")</f>
        <v>Общ. Площадь, м²</v>
      </c>
      <c r="N3" s="243" t="str">
        <f>IF(OR('Спецификация '!$B$10="Фасадная кассета Puzzleton",'Спецификация '!$B$10="Фасадная кассета Puzzleton Z"),"Данный столбец СКРЫТЬ","Общая длина, м")</f>
        <v>Общая длина, м</v>
      </c>
      <c r="O3" s="242" t="str">
        <f>IF(OR('Спецификация '!$B$10="Фасадная кассета Puzzleton",'Спецификация '!$B$10="Фасадная кассета Puzzleton Z"),"Кол-во, шт.","Цвет")</f>
        <v>Цвет</v>
      </c>
      <c r="P3" s="13" t="s">
        <v>33</v>
      </c>
      <c r="S3" s="17" t="str">
        <f>IF(OR('Спецификация '!$B$11="Фасадная кассета Puzzleton",'Спецификация '!$B$11="Фасадная кассета Puzzleton Z"),"Высота, мм","Длина, мм")</f>
        <v>Длина, мм</v>
      </c>
      <c r="T3" s="254" t="str">
        <f>IF(OR('Спецификация '!$B$11="Фасадная кассета Puzzleton",'Спецификация '!$B$11="Фасадная кассета Puzzleton Z"),"Ширина, мм","Кол-во, шт")</f>
        <v>Кол-во, шт</v>
      </c>
      <c r="U3" s="254" t="str">
        <f>IF(OR('Спецификация '!$B$11="Фасадная кассета Puzzleton",'Спецификация '!$B$11="Фасадная кассета Puzzleton Z"),"Ед. площадь ФК, м²","Габ. ширина, мм")</f>
        <v>Габ. ширина, мм</v>
      </c>
      <c r="V3" s="17" t="str">
        <f>IF(OR('Спецификация '!$B$11="Фасадная кассета Puzzleton",'Спецификация '!$B$11="Фасадная кассета Puzzleton Z"),"Общ. Площадь ФК, м².","Общ. Площадь, м²")</f>
        <v>Общ. Площадь, м²</v>
      </c>
      <c r="W3" s="32" t="str">
        <f>IF(OR('Спецификация '!$B$11="Фасадная кассета Puzzleton",'Спецификация '!$B$11="Фасадная кассета Puzzleton Z"),"Данный столбец СКРЫТЬ","Общая длина, м")</f>
        <v>Общая длина, м</v>
      </c>
      <c r="X3" s="17" t="str">
        <f>IF(OR('Спецификация '!$B$11="Фасадная кассета Puzzleton",'Спецификация '!$B$11="Фасадная кассета Puzzleton Z"),"Кол-во, шт.","Цвет")</f>
        <v>Цвет</v>
      </c>
      <c r="Y3" s="13" t="s">
        <v>33</v>
      </c>
      <c r="AB3" s="17" t="str">
        <f>IF(OR('Спецификация '!$B$12="Фасадная кассета Puzzleton",'Спецификация '!$B$12="Фасадная кассета Puzzleton Z"),"Высота, мм","Длина, мм")</f>
        <v>Длина, мм</v>
      </c>
      <c r="AC3" s="17" t="str">
        <f>IF(OR('Спецификация '!$B$12="Фасадная кассета Puzzleton",'Спецификация '!$B$12="Фасадная кассета Puzzleton Z"),"Ширина, мм","Кол-во, шт")</f>
        <v>Кол-во, шт</v>
      </c>
      <c r="AD3" s="32" t="str">
        <f>IF(OR('Спецификация '!$B$12="Фасадная кассета Puzzleton",'Спецификация '!$B$12="Фасадная кассета Puzzleton Z"),"Ед. площадь ФК, м²","Габ. ширина, мм")</f>
        <v>Габ. ширина, мм</v>
      </c>
      <c r="AE3" s="17" t="str">
        <f>IF(OR('Спецификация '!$B$12="Фасадная кассета Puzzleton",'Спецификация '!$B$12="Фасадная кассета Puzzleton Z"),"Общ. Площадь ФК, м².","Общ. Площадь, м²")</f>
        <v>Общ. Площадь, м²</v>
      </c>
      <c r="AF3" s="32" t="str">
        <f>IF(OR('Спецификация '!$B$12="Фасадная кассета Puzzleton",'Спецификация '!$B$12="Фасадная кассета Puzzleton Z"),"Данный столбец СКРЫТЬ","Общая длина, м")</f>
        <v>Общая длина, м</v>
      </c>
      <c r="AG3" s="17" t="str">
        <f>IF(OR('Спецификация '!$B$12="Фасадная кассета Puzzleton",'Спецификация '!$B$12="Фасадная кассета Puzzleton Z"),"Кол-во, шт.","Цвет")</f>
        <v>Цвет</v>
      </c>
      <c r="AH3" s="13" t="s">
        <v>33</v>
      </c>
      <c r="AK3" s="17" t="str">
        <f>IF(OR('Спецификация '!$B$13="Фасадная кассета Puzzleton",'Спецификация '!$B$13="Фасадная кассета Puzzleton Z"),"Высота, мм","Длина, мм")</f>
        <v>Длина, мм</v>
      </c>
      <c r="AL3" s="17" t="str">
        <f>IF(OR('Спецификация '!$B$13="Фасадная кассета Puzzleton",'Спецификация '!$B$13="Фасадная кассета Puzzleton Z"),"Ширина, мм","Кол-во, шт")</f>
        <v>Кол-во, шт</v>
      </c>
      <c r="AM3" s="32" t="str">
        <f>IF(OR('Спецификация '!$B$13="Фасадная кассета Puzzleton",'Спецификация '!$B$13="Фасадная кассета Puzzleton Z"),"Ед. площадь ФК, м²","Габ. ширина, мм")</f>
        <v>Габ. ширина, мм</v>
      </c>
      <c r="AN3" s="17" t="str">
        <f>IF(OR('Спецификация '!$B$13="Фасадная кассета Puzzleton",'Спецификация '!$B$13="Фасадная кассета Puzzleton Z"),"Общ. Площадь ФК, м².","Общ. Площадь, м²")</f>
        <v>Общ. Площадь, м²</v>
      </c>
      <c r="AO3" s="32" t="str">
        <f>IF(OR('Спецификация '!$B$13="Фасадная кассета Puzzleton",'Спецификация '!$B$13="Фасадная кассета Puzzleton Z"),"Данный столбец СКРЫТЬ","Общая длина, м")</f>
        <v>Общая длина, м</v>
      </c>
      <c r="AP3" s="17" t="str">
        <f>IF(OR('Спецификация '!$B$13="Фасадная кассета Puzzleton",'Спецификация '!$B$13="Фасадная кассета Puzzleton Z"),"Кол-во, шт.","Цвет")</f>
        <v>Цвет</v>
      </c>
      <c r="AQ3" s="13" t="s">
        <v>33</v>
      </c>
      <c r="AT3" s="17" t="str">
        <f>IF(OR('Спецификация '!$B$14="Фасадная кассета Puzzleton",'Спецификация '!$B$14="Фасадная кассета Puzzleton Z"),"Высота, мм","Длина, мм")</f>
        <v>Длина, мм</v>
      </c>
      <c r="AU3" s="17" t="str">
        <f>IF(OR('Спецификация '!$B$14="Фасадная кассета Puzzleton",'Спецификация '!$B$14="Фасадная кассета Puzzleton Z"),"Ширина, мм","Кол-во, шт")</f>
        <v>Кол-во, шт</v>
      </c>
      <c r="AV3" s="32" t="str">
        <f>IF(OR('Спецификация '!$B$14="Фасадная кассета Puzzleton",'Спецификация '!$B$14="Фасадная кассета Puzzleton Z"),"Ед. площадь ФК, м²","Габ. ширина, мм")</f>
        <v>Габ. ширина, мм</v>
      </c>
      <c r="AW3" s="17" t="str">
        <f>IF(OR('Спецификация '!$B$14="Фасадная кассета Puzzleton",'Спецификация '!$B$14="Фасадная кассета Puzzleton Z"),"Общ. Площадь ФК, м².","Общ. Площадь, м²")</f>
        <v>Общ. Площадь, м²</v>
      </c>
      <c r="AX3" s="32" t="str">
        <f>IF(OR('Спецификация '!$B$14="Фасадная кассета Puzzleton",'Спецификация '!$B$14="Фасадная кассета Puzzleton Z"),"Данный столбец СКРЫТЬ","Общая длина, м")</f>
        <v>Общая длина, м</v>
      </c>
      <c r="AY3" s="17" t="str">
        <f>IF(OR('Спецификация '!$B$14="Фасадная кассета Puzzleton",'Спецификация '!$B$14="Фасадная кассета Puzzleton Z"),"Кол-во, шт.","Цвет")</f>
        <v>Цвет</v>
      </c>
      <c r="AZ3" s="13" t="s">
        <v>33</v>
      </c>
      <c r="BC3" s="17" t="str">
        <f>IF(OR('Спецификация '!$B$15="Фасадная кассета Puzzleton",'Спецификация '!$B$15="Фасадная кассета Puzzleton Z"),"Высота, мм","Длина, мм")</f>
        <v>Длина, мм</v>
      </c>
      <c r="BD3" s="17" t="str">
        <f>IF(OR('Спецификация '!$B$15="Фасадная кассета Puzzleton",'Спецификация '!$B$15="Фасадная кассета Puzzleton Z"),"Ширина, мм","Кол-во, шт")</f>
        <v>Кол-во, шт</v>
      </c>
      <c r="BE3" s="32" t="str">
        <f>IF(OR('Спецификация '!$B$15="Фасадная кассета Puzzleton",'Спецификация '!$B$15="Фасадная кассета Puzzleton Z"),"Ед. площадь ФК, м²","Габ. ширина, мм")</f>
        <v>Габ. ширина, мм</v>
      </c>
      <c r="BF3" s="17" t="str">
        <f>IF(OR('Спецификация '!$B$15="Фасадная кассета Puzzleton",'Спецификация '!$B$15="Фасадная кассета Puzzleton Z"),"Общ. Площадь ФК, м².","Общ. Площадь, м²")</f>
        <v>Общ. Площадь, м²</v>
      </c>
      <c r="BG3" s="32" t="str">
        <f>IF(OR('Спецификация '!$B$15="Фасадная кассета Puzzleton",'Спецификация '!$B$15="Фасадная кассета Puzzleton Z"),"Данный столбец СКРЫТЬ","Общая длина, м")</f>
        <v>Общая длина, м</v>
      </c>
      <c r="BH3" s="17" t="str">
        <f>IF(OR('Спецификация '!$B$15="Фасадная кассета Puzzleton",'Спецификация '!$B$15="Фасадная кассета Puzzleton Z"),"Кол-во, шт.","Цвет")</f>
        <v>Цвет</v>
      </c>
      <c r="BI3" s="13" t="s">
        <v>33</v>
      </c>
      <c r="BL3" s="17" t="str">
        <f>IF(OR('Спецификация '!$B$16="Фасадная кассета Puzzleton",'Спецификация '!$B$16="Фасадная кассета Puzzleton Z"),"Высота, мм","Длина, мм")</f>
        <v>Длина, мм</v>
      </c>
      <c r="BM3" s="17" t="str">
        <f>IF(OR('Спецификация '!$B$16="Фасадная кассета Puzzleton",'Спецификация '!$B$16="Фасадная кассета Puzzleton Z"),"Ширина, мм","Кол-во, шт")</f>
        <v>Кол-во, шт</v>
      </c>
      <c r="BN3" s="32" t="str">
        <f>IF(OR('Спецификация '!$B$16="Фасадная кассета Puzzleton",'Спецификация '!$B$16="Фасадная кассета Puzzleton Z"),"Ед. площадь ФК, м²","Габ. ширина, мм")</f>
        <v>Габ. ширина, мм</v>
      </c>
      <c r="BO3" s="17" t="str">
        <f>IF(OR('Спецификация '!$B$16="Фасадная кассета Puzzleton",'Спецификация '!$B$16="Фасадная кассета Puzzleton Z"),"Общ. Площадь ФК, м².","Общ. Площадь, м²")</f>
        <v>Общ. Площадь, м²</v>
      </c>
      <c r="BP3" s="32" t="str">
        <f>IF(OR('Спецификация '!$B$16="Фасадная кассета Puzzleton",'Спецификация '!$B$16="Фасадная кассета Puzzleton Z"),"Данный столбец СКРЫТЬ","Общая длина, м")</f>
        <v>Общая длина, м</v>
      </c>
      <c r="BQ3" s="17" t="str">
        <f>IF(OR('Спецификация '!$B$16="Фасадная кассета Puzzleton",'Спецификация '!$B$16="Фасадная кассета Puzzleton Z"),"Кол-во, шт.","Цвет")</f>
        <v>Цвет</v>
      </c>
      <c r="BR3" s="13" t="s">
        <v>33</v>
      </c>
    </row>
    <row r="4" spans="1:70" x14ac:dyDescent="0.25">
      <c r="A4" s="53"/>
      <c r="B4" s="240"/>
      <c r="C4" s="237">
        <f>IF(OR('Спецификация '!$B$9="Фасадная кассета Puzzleton",'Спецификация '!$B$9="Фасадная кассета Puzzleton Z"),(A4*B4)/1000000,IFERROR(VLOOKUP('Спецификация '!$B$9,Номенклатура!$A$2:$B$73,2,0),0))</f>
        <v>0</v>
      </c>
      <c r="D4" s="237">
        <f>IF(OR('Спецификация '!$B$9="Фасадная кассета Puzzleton",'Спецификация '!$B$9="Фасадная кассета Puzzleton Z"),F4*C4,A4*B4*C4/1000000)</f>
        <v>0</v>
      </c>
      <c r="E4" s="233">
        <f>IF($E$3="Данный столбец СКРЫТЬ"," ",B4*A4/1000)</f>
        <v>0</v>
      </c>
      <c r="F4" s="11"/>
      <c r="G4" s="54"/>
      <c r="J4" s="53"/>
      <c r="K4" s="240"/>
      <c r="L4" s="200">
        <f>IF(OR('Спецификация '!$B$10="Фасадная кассета Puzzleton",'Спецификация '!$B$10="Фасадная кассета Puzzleton Z"),(J4*K4)/1000000,IFERROR(VLOOKUP('Спецификация '!$B$10,Номенклатура!$A$2:$B$73,2,0),0))</f>
        <v>0</v>
      </c>
      <c r="M4" s="235">
        <f>IF(OR('Спецификация '!$B$10="Фасадная кассета Puzzleton",'Спецификация '!$B$10="Фасадная кассета Puzzleton Z"),O4*L4,J4*K4*L4/1000000)</f>
        <v>0</v>
      </c>
      <c r="N4" s="233">
        <f>IF($N$3="Данный столбец СКРЫТЬ"," ",K4*J4/1000)</f>
        <v>0</v>
      </c>
      <c r="O4" s="11"/>
      <c r="P4" s="54"/>
      <c r="S4" s="53"/>
      <c r="T4" s="240"/>
      <c r="U4" s="28">
        <f>IF(OR('Спецификация '!$B$11="Фасадная кассета Puzzleton",'Спецификация '!$B$11="Фасадная кассета Puzzleton Z"),(S4*T4)/1000000,IFERROR(VLOOKUP('Спецификация '!$B$11,Номенклатура!$A$2:$B$73,2,0),0))</f>
        <v>0</v>
      </c>
      <c r="V4" s="235">
        <f>IF(OR('Спецификация '!$B$11="Фасадная кассета Puzzleton",'Спецификация '!$B$11="Фасадная кассета Puzzleton Z"),X4*U4,S4*T4*U4/1000000)</f>
        <v>0</v>
      </c>
      <c r="W4" s="233">
        <f>IF($W$3="Данный столбец СКРЫТЬ"," ",T4*S4/1000)</f>
        <v>0</v>
      </c>
      <c r="X4" s="11"/>
      <c r="Y4" s="54"/>
      <c r="AB4" s="53"/>
      <c r="AC4" s="240"/>
      <c r="AD4" s="21">
        <f>IF(OR('Спецификация '!$B$12="Фасадная кассета Puzzleton",'Спецификация '!$B$12="Фасадная кассета Puzzleton Z"),(AB4*AC4)/1000000,IFERROR(VLOOKUP('Спецификация '!$B$12,Номенклатура!$A$2:$B$73,2,0),0))</f>
        <v>0</v>
      </c>
      <c r="AE4" s="234">
        <f>IF(OR('Спецификация '!$B$12="Фасадная кассета Puzzleton",'Спецификация '!$B$12="Фасадная кассета Puzzleton Z"),AG4*AD4,AB4*AC4*AD4/1000000)</f>
        <v>0</v>
      </c>
      <c r="AF4" s="233">
        <f>IF($AF$3="Данный столбец СКРЫТЬ"," ",AC4*AB4/1000)</f>
        <v>0</v>
      </c>
      <c r="AG4" s="11"/>
      <c r="AH4" s="54"/>
      <c r="AK4" s="53"/>
      <c r="AL4" s="240"/>
      <c r="AM4" s="21">
        <f>IF(OR('Спецификация '!$B$13="Фасадная кассета Puzzleton",'Спецификация '!$B$13="Фасадная кассета Puzzleton Z"),(AK4*AL4)/1000000,IFERROR(VLOOKUP('Спецификация '!$B$13,Номенклатура!$A$2:$B$73,2,0),0))</f>
        <v>0</v>
      </c>
      <c r="AN4" s="234">
        <f>IF(OR('Спецификация '!$B$13="Фасадная кассета Puzzleton",'Спецификация '!$B$13="Фасадная кассета Puzzleton Z"),AP4*AM4,AK4*AL4*AM4/1000000)</f>
        <v>0</v>
      </c>
      <c r="AO4" s="233">
        <f>IF($AO$3="Данный столбец СКРЫТЬ"," ",AL4*AK4/1000)</f>
        <v>0</v>
      </c>
      <c r="AP4" s="11"/>
      <c r="AQ4" s="54"/>
      <c r="AT4" s="53"/>
      <c r="AU4" s="240"/>
      <c r="AV4" s="21">
        <f>IF(OR('Спецификация '!$B$14="Фасадная кассета Puzzleton",'Спецификация '!$B$14="Фасадная кассета Puzzleton Z"),(AT4*AU4)/1000000,IFERROR(VLOOKUP('Спецификация '!$B$14,Номенклатура!$A$2:$B$73,2,0),0))</f>
        <v>0</v>
      </c>
      <c r="AW4" s="234">
        <f>IF(OR('Спецификация '!$B$14="Фасадная кассета Puzzleton",'Спецификация '!$B$14="Фасадная кассета Puzzleton Z"),AY4*AV4,AT4*AU4*AV4/1000000)</f>
        <v>0</v>
      </c>
      <c r="AX4" s="233">
        <f>IF($AX$3="Данный столбец СКРЫТЬ"," ",AU4*AT4/1000)</f>
        <v>0</v>
      </c>
      <c r="AY4" s="11"/>
      <c r="AZ4" s="54"/>
      <c r="BC4" s="53"/>
      <c r="BD4" s="240"/>
      <c r="BE4" s="21">
        <f>IF(OR('Спецификация '!$B$15="Фасадная кассета Puzzleton",'Спецификация '!$B$15="Фасадная кассета Puzzleton Z"),(BC4*BD4)/1000000,IFERROR(VLOOKUP('Спецификация '!$B$15,Номенклатура!$A$2:$B$73,2,0),0))</f>
        <v>0</v>
      </c>
      <c r="BF4" s="234">
        <f>IF(OR('Спецификация '!$B$15="Фасадная кассета Puzzleton",'Спецификация '!$B$15="Фасадная кассета Puzzleton Z"),BH4*BE4,BC4*BD4*BE4/1000000)</f>
        <v>0</v>
      </c>
      <c r="BG4" s="233">
        <f>IF($BG$3="Данный столбец СКРЫТЬ"," ",BD4*BC4/1000)</f>
        <v>0</v>
      </c>
      <c r="BH4" s="11"/>
      <c r="BI4" s="54"/>
      <c r="BL4" s="53"/>
      <c r="BM4" s="240"/>
      <c r="BN4" s="21">
        <f>IF(OR('Спецификация '!$B$16="Фасадная кассета Puzzleton",'Спецификация '!$B$16="Фасадная кассета Puzzleton Z"),(BL4*BM4)/1000000,IFERROR(VLOOKUP('Спецификация '!$B$16,Номенклатура!$A$2:$B$73,2,0),0))</f>
        <v>0</v>
      </c>
      <c r="BO4" s="234">
        <f>IF(OR('Спецификация '!$B$16="Фасадная кассета Puzzleton",'Спецификация '!$B$16="Фасадная кассета Puzzleton Z"),BQ4*BN4,BL4*BM4*BN4/1000000)</f>
        <v>0</v>
      </c>
      <c r="BP4" s="233">
        <f>IF($BP$3="Данный столбец СКРЫТЬ"," ",BM4*BL4/1000)</f>
        <v>0</v>
      </c>
      <c r="BQ4" s="11"/>
      <c r="BR4" s="54"/>
    </row>
    <row r="5" spans="1:70" x14ac:dyDescent="0.25">
      <c r="A5" s="55"/>
      <c r="B5" s="241"/>
      <c r="C5" s="238">
        <f>IF(OR('Спецификация '!$B$9="Фасадная кассета Puzzleton",'Спецификация '!$B$9="Фасадная кассета Puzzleton Z"),(A5*B5)/1000000,IFERROR(VLOOKUP('Спецификация '!$B$9,Номенклатура!$A$2:$B$73,2,0),0))</f>
        <v>0</v>
      </c>
      <c r="D5" s="238">
        <f>IF(OR('Спецификация '!$B$9="Фасадная кассета Puzzleton",'Спецификация '!$B$9="Фасадная кассета Puzzleton Z"),F5*C5,A5*B5*C5/1000000)</f>
        <v>0</v>
      </c>
      <c r="E5" s="233">
        <f t="shared" ref="E5:E56" si="0">IF($E$3="Данный столбец СКРЫТЬ"," ",B5*A5/1000)</f>
        <v>0</v>
      </c>
      <c r="F5" s="11"/>
      <c r="G5" s="56"/>
      <c r="H5" s="51"/>
      <c r="I5" s="51"/>
      <c r="J5" s="55"/>
      <c r="K5" s="241"/>
      <c r="L5" s="200">
        <f>IF(OR('Спецификация '!$B$10="Фасадная кассета Puzzleton",'Спецификация '!$B$10="Фасадная кассета Puzzleton Z"),(J5*K5)/1000000,IFERROR(VLOOKUP('Спецификация '!$B$10,Номенклатура!$A$2:$B$73,2,0),0))</f>
        <v>0</v>
      </c>
      <c r="M5" s="235">
        <f>IF(OR('Спецификация '!$B$10="Фасадная кассета Puzzleton",'Спецификация '!$B$10="Фасадная кассета Puzzleton Z"),O5*L5,J5*K5*L5/1000000)</f>
        <v>0</v>
      </c>
      <c r="N5" s="233">
        <f t="shared" ref="N5:N56" si="1">IF($N$3="Данный столбец СКРЫТЬ"," ",K5*J5/1000)</f>
        <v>0</v>
      </c>
      <c r="O5" s="11"/>
      <c r="P5" s="56"/>
      <c r="S5" s="55"/>
      <c r="T5" s="241"/>
      <c r="U5" s="28">
        <f>IF(OR('Спецификация '!$B$11="Фасадная кассета Puzzleton",'Спецификация '!$B$11="Фасадная кассета Puzzleton Z"),(S5*T5)/1000000,IFERROR(VLOOKUP('Спецификация '!$B$11,Номенклатура!$A$2:$B$73,2,0),0))</f>
        <v>0</v>
      </c>
      <c r="V5" s="235">
        <f>IF(OR('Спецификация '!$B$11="Фасадная кассета Puzzleton",'Спецификация '!$B$11="Фасадная кассета Puzzleton Z"),X5*U5,S5*T5*U5/1000000)</f>
        <v>0</v>
      </c>
      <c r="W5" s="233">
        <f t="shared" ref="W5:W56" si="2">IF($W$3="Данный столбец СКРЫТЬ"," ",T5*S5/1000)</f>
        <v>0</v>
      </c>
      <c r="X5" s="11"/>
      <c r="Y5" s="56"/>
      <c r="AB5" s="55"/>
      <c r="AC5" s="241"/>
      <c r="AD5" s="28">
        <f>IF(OR('Спецификация '!$B$12="Фасадная кассета Puzzleton",'Спецификация '!$B$12="Фасадная кассета Puzzleton Z"),(AB5*AC5)/1000000,IFERROR(VLOOKUP('Спецификация '!$B$12,Номенклатура!$A$2:$B$73,2,0),0))</f>
        <v>0</v>
      </c>
      <c r="AE5" s="235">
        <f>IF(OR('Спецификация '!$B$12="Фасадная кассета Puzzleton",'Спецификация '!$B$12="Фасадная кассета Puzzleton Z"),AG5*AD5,AB5*AC5*AD5/1000000)</f>
        <v>0</v>
      </c>
      <c r="AF5" s="233">
        <f t="shared" ref="AF5:AF56" si="3">IF($AF$3="Данный столбец СКРЫТЬ"," ",AC5*AB5/1000)</f>
        <v>0</v>
      </c>
      <c r="AG5" s="11"/>
      <c r="AH5" s="56"/>
      <c r="AK5" s="55"/>
      <c r="AL5" s="241"/>
      <c r="AM5" s="28">
        <f>IF(OR('Спецификация '!$B$13="Фасадная кассета Puzzleton",'Спецификация '!$B$13="Фасадная кассета Puzzleton Z"),(AK5*AL5)/1000000,IFERROR(VLOOKUP('Спецификация '!$B$13,Номенклатура!$A$2:$B$73,2,0),0))</f>
        <v>0</v>
      </c>
      <c r="AN5" s="235">
        <f>IF(OR('Спецификация '!$B$13="Фасадная кассета Puzzleton",'Спецификация '!$B$13="Фасадная кассета Puzzleton Z"),AP5*AM5,AK5*AL5*AM5/1000000)</f>
        <v>0</v>
      </c>
      <c r="AO5" s="233">
        <f t="shared" ref="AO5:AO56" si="4">IF($AO$3="Данный столбец СКРЫТЬ"," ",AL5*AK5/1000)</f>
        <v>0</v>
      </c>
      <c r="AP5" s="11"/>
      <c r="AQ5" s="56"/>
      <c r="AT5" s="55"/>
      <c r="AU5" s="241"/>
      <c r="AV5" s="28">
        <f>IF(OR('Спецификация '!$B$14="Фасадная кассета Puzzleton",'Спецификация '!$B$14="Фасадная кассета Puzzleton Z"),(AT5*AU5)/1000000,IFERROR(VLOOKUP('Спецификация '!$B$14,Номенклатура!$A$2:$B$73,2,0),0))</f>
        <v>0</v>
      </c>
      <c r="AW5" s="235">
        <f>IF(OR('Спецификация '!$B$14="Фасадная кассета Puzzleton",'Спецификация '!$B$14="Фасадная кассета Puzzleton Z"),AY5*AV5,AT5*AU5*AV5/1000000)</f>
        <v>0</v>
      </c>
      <c r="AX5" s="233">
        <f t="shared" ref="AX5:AX56" si="5">IF($AX$3="Данный столбец СКРЫТЬ"," ",AU5*AT5/1000)</f>
        <v>0</v>
      </c>
      <c r="AY5" s="11"/>
      <c r="AZ5" s="56"/>
      <c r="BC5" s="55"/>
      <c r="BD5" s="241"/>
      <c r="BE5" s="28">
        <f>IF(OR('Спецификация '!$B$15="Фасадная кассета Puzzleton",'Спецификация '!$B$15="Фасадная кассета Puzzleton Z"),(BC5*BD5)/1000000,IFERROR(VLOOKUP('Спецификация '!$B$15,Номенклатура!$A$2:$B$73,2,0),0))</f>
        <v>0</v>
      </c>
      <c r="BF5" s="235">
        <f>IF(OR('Спецификация '!$B$15="Фасадная кассета Puzzleton",'Спецификация '!$B$15="Фасадная кассета Puzzleton Z"),BH5*BE5,BC5*BD5*BE5/1000000)</f>
        <v>0</v>
      </c>
      <c r="BG5" s="233">
        <f t="shared" ref="BG5:BG56" si="6">IF($BG$3="Данный столбец СКРЫТЬ"," ",BD5*BC5/1000)</f>
        <v>0</v>
      </c>
      <c r="BH5" s="11"/>
      <c r="BI5" s="56"/>
      <c r="BL5" s="55"/>
      <c r="BM5" s="241"/>
      <c r="BN5" s="28">
        <f>IF(OR('Спецификация '!$B$16="Фасадная кассета Puzzleton",'Спецификация '!$B$16="Фасадная кассета Puzzleton Z"),(BL5*BM5)/1000000,IFERROR(VLOOKUP('Спецификация '!$B$16,Номенклатура!$A$2:$B$73,2,0),0))</f>
        <v>0</v>
      </c>
      <c r="BO5" s="235">
        <f>IF(OR('Спецификация '!$B$16="Фасадная кассета Puzzleton",'Спецификация '!$B$16="Фасадная кассета Puzzleton Z"),BQ5*BN5,BL5*BM5*BN5/1000000)</f>
        <v>0</v>
      </c>
      <c r="BP5" s="233">
        <f t="shared" ref="BP5:BP56" si="7">IF($BP$3="Данный столбец СКРЫТЬ"," ",BM5*BL5/1000)</f>
        <v>0</v>
      </c>
      <c r="BQ5" s="11"/>
      <c r="BR5" s="56"/>
    </row>
    <row r="6" spans="1:70" x14ac:dyDescent="0.25">
      <c r="A6" s="55"/>
      <c r="B6" s="241"/>
      <c r="C6" s="238">
        <f>IF(OR('Спецификация '!$B$9="Фасадная кассета Puzzleton",'Спецификация '!$B$9="Фасадная кассета Puzzleton Z"),(A6*B6)/1000000,IFERROR(VLOOKUP('Спецификация '!$B$9,Номенклатура!$A$2:$B$73,2,0),0))</f>
        <v>0</v>
      </c>
      <c r="D6" s="238">
        <f>IF(OR('Спецификация '!$B$9="Фасадная кассета Puzzleton",'Спецификация '!$B$9="Фасадная кассета Puzzleton Z"),F6*C6,A6*B6*C6/1000000)</f>
        <v>0</v>
      </c>
      <c r="E6" s="233">
        <f t="shared" si="0"/>
        <v>0</v>
      </c>
      <c r="F6" s="11"/>
      <c r="G6" s="56"/>
      <c r="H6" s="46"/>
      <c r="I6" s="46"/>
      <c r="J6" s="55"/>
      <c r="K6" s="241"/>
      <c r="L6" s="200">
        <f>IF(OR('Спецификация '!$B$10="Фасадная кассета Puzzleton",'Спецификация '!$B$10="Фасадная кассета Puzzleton Z"),(J6*K6)/1000000,IFERROR(VLOOKUP('Спецификация '!$B$10,Номенклатура!$A$2:$B$73,2,0),0))</f>
        <v>0</v>
      </c>
      <c r="M6" s="235">
        <f>IF(OR('Спецификация '!$B$10="Фасадная кассета Puzzleton",'Спецификация '!$B$10="Фасадная кассета Puzzleton Z"),O6*L6,J6*K6*L6/1000000)</f>
        <v>0</v>
      </c>
      <c r="N6" s="233">
        <f t="shared" si="1"/>
        <v>0</v>
      </c>
      <c r="O6" s="11"/>
      <c r="P6" s="56"/>
      <c r="S6" s="55"/>
      <c r="T6" s="241"/>
      <c r="U6" s="28">
        <f>IF(OR('Спецификация '!$B$11="Фасадная кассета Puzzleton",'Спецификация '!$B$11="Фасадная кассета Puzzleton Z"),(S6*T6)/1000000,IFERROR(VLOOKUP('Спецификация '!$B$11,Номенклатура!$A$2:$B$73,2,0),0))</f>
        <v>0</v>
      </c>
      <c r="V6" s="235">
        <f>IF(OR('Спецификация '!$B$11="Фасадная кассета Puzzleton",'Спецификация '!$B$11="Фасадная кассета Puzzleton Z"),X6*U6,S6*T6*U6/1000000)</f>
        <v>0</v>
      </c>
      <c r="W6" s="233">
        <f t="shared" si="2"/>
        <v>0</v>
      </c>
      <c r="X6" s="11"/>
      <c r="Y6" s="56"/>
      <c r="AB6" s="55"/>
      <c r="AC6" s="241"/>
      <c r="AD6" s="28">
        <f>IF(OR('Спецификация '!$B$12="Фасадная кассета Puzzleton",'Спецификация '!$B$12="Фасадная кассета Puzzleton Z"),(AB6*AC6)/1000000,IFERROR(VLOOKUP('Спецификация '!$B$12,Номенклатура!$A$2:$B$73,2,0),0))</f>
        <v>0</v>
      </c>
      <c r="AE6" s="235">
        <f>IF(OR('Спецификация '!$B$12="Фасадная кассета Puzzleton",'Спецификация '!$B$12="Фасадная кассета Puzzleton Z"),AG6*AD6,AB6*AC6*AD6/1000000)</f>
        <v>0</v>
      </c>
      <c r="AF6" s="233">
        <f t="shared" si="3"/>
        <v>0</v>
      </c>
      <c r="AG6" s="11"/>
      <c r="AH6" s="56"/>
      <c r="AK6" s="55"/>
      <c r="AL6" s="241"/>
      <c r="AM6" s="28">
        <f>IF(OR('Спецификация '!$B$13="Фасадная кассета Puzzleton",'Спецификация '!$B$13="Фасадная кассета Puzzleton Z"),(AK6*AL6)/1000000,IFERROR(VLOOKUP('Спецификация '!$B$13,Номенклатура!$A$2:$B$73,2,0),0))</f>
        <v>0</v>
      </c>
      <c r="AN6" s="235">
        <f>IF(OR('Спецификация '!$B$13="Фасадная кассета Puzzleton",'Спецификация '!$B$13="Фасадная кассета Puzzleton Z"),AP6*AM6,AK6*AL6*AM6/1000000)</f>
        <v>0</v>
      </c>
      <c r="AO6" s="233">
        <f t="shared" si="4"/>
        <v>0</v>
      </c>
      <c r="AP6" s="11"/>
      <c r="AQ6" s="56"/>
      <c r="AT6" s="55"/>
      <c r="AU6" s="241"/>
      <c r="AV6" s="28">
        <f>IF(OR('Спецификация '!$B$14="Фасадная кассета Puzzleton",'Спецификация '!$B$14="Фасадная кассета Puzzleton Z"),(AT6*AU6)/1000000,IFERROR(VLOOKUP('Спецификация '!$B$14,Номенклатура!$A$2:$B$73,2,0),0))</f>
        <v>0</v>
      </c>
      <c r="AW6" s="235">
        <f>IF(OR('Спецификация '!$B$14="Фасадная кассета Puzzleton",'Спецификация '!$B$14="Фасадная кассета Puzzleton Z"),AY6*AV6,AT6*AU6*AV6/1000000)</f>
        <v>0</v>
      </c>
      <c r="AX6" s="233">
        <f t="shared" si="5"/>
        <v>0</v>
      </c>
      <c r="AY6" s="11"/>
      <c r="AZ6" s="56"/>
      <c r="BC6" s="55"/>
      <c r="BD6" s="241"/>
      <c r="BE6" s="28">
        <f>IF(OR('Спецификация '!$B$15="Фасадная кассета Puzzleton",'Спецификация '!$B$15="Фасадная кассета Puzzleton Z"),(BC6*BD6)/1000000,IFERROR(VLOOKUP('Спецификация '!$B$15,Номенклатура!$A$2:$B$73,2,0),0))</f>
        <v>0</v>
      </c>
      <c r="BF6" s="235">
        <f>IF(OR('Спецификация '!$B$15="Фасадная кассета Puzzleton",'Спецификация '!$B$15="Фасадная кассета Puzzleton Z"),BH6*BE6,BC6*BD6*BE6/1000000)</f>
        <v>0</v>
      </c>
      <c r="BG6" s="233">
        <f t="shared" si="6"/>
        <v>0</v>
      </c>
      <c r="BH6" s="11"/>
      <c r="BI6" s="56"/>
      <c r="BL6" s="55"/>
      <c r="BM6" s="241"/>
      <c r="BN6" s="28">
        <f>IF(OR('Спецификация '!$B$16="Фасадная кассета Puzzleton",'Спецификация '!$B$16="Фасадная кассета Puzzleton Z"),(BL6*BM6)/1000000,IFERROR(VLOOKUP('Спецификация '!$B$16,Номенклатура!$A$2:$B$73,2,0),0))</f>
        <v>0</v>
      </c>
      <c r="BO6" s="235">
        <f>IF(OR('Спецификация '!$B$16="Фасадная кассета Puzzleton",'Спецификация '!$B$16="Фасадная кассета Puzzleton Z"),BQ6*BN6,BL6*BM6*BN6/1000000)</f>
        <v>0</v>
      </c>
      <c r="BP6" s="233">
        <f t="shared" si="7"/>
        <v>0</v>
      </c>
      <c r="BQ6" s="11"/>
      <c r="BR6" s="56"/>
    </row>
    <row r="7" spans="1:70" x14ac:dyDescent="0.25">
      <c r="A7" s="55"/>
      <c r="B7" s="241"/>
      <c r="C7" s="238">
        <f>IF(OR('Спецификация '!$B$9="Фасадная кассета Puzzleton",'Спецификация '!$B$9="Фасадная кассета Puzzleton Z"),(A7*B7)/1000000,IFERROR(VLOOKUP('Спецификация '!$B$9,Номенклатура!$A$2:$B$73,2,0),0))</f>
        <v>0</v>
      </c>
      <c r="D7" s="238">
        <f>IF(OR('Спецификация '!$B$9="Фасадная кассета Puzzleton",'Спецификация '!$B$9="Фасадная кассета Puzzleton Z"),F7*C7,A7*B7*C7/1000000)</f>
        <v>0</v>
      </c>
      <c r="E7" s="233">
        <f t="shared" si="0"/>
        <v>0</v>
      </c>
      <c r="F7" s="11"/>
      <c r="G7" s="56"/>
      <c r="H7" s="41"/>
      <c r="I7" s="41"/>
      <c r="J7" s="55"/>
      <c r="K7" s="241"/>
      <c r="L7" s="200">
        <f>IF(OR('Спецификация '!$B$10="Фасадная кассета Puzzleton",'Спецификация '!$B$10="Фасадная кассета Puzzleton Z"),(J7*K7)/1000000,IFERROR(VLOOKUP('Спецификация '!$B$10,Номенклатура!$A$2:$B$73,2,0),0))</f>
        <v>0</v>
      </c>
      <c r="M7" s="235">
        <f>IF(OR('Спецификация '!$B$10="Фасадная кассета Puzzleton",'Спецификация '!$B$10="Фасадная кассета Puzzleton Z"),O7*L7,J7*K7*L7/1000000)</f>
        <v>0</v>
      </c>
      <c r="N7" s="233">
        <f t="shared" si="1"/>
        <v>0</v>
      </c>
      <c r="O7" s="11"/>
      <c r="P7" s="56"/>
      <c r="S7" s="55"/>
      <c r="T7" s="241"/>
      <c r="U7" s="28">
        <f>IF(OR('Спецификация '!$B$11="Фасадная кассета Puzzleton",'Спецификация '!$B$11="Фасадная кассета Puzzleton Z"),(S7*T7)/1000000,IFERROR(VLOOKUP('Спецификация '!$B$11,Номенклатура!$A$2:$B$73,2,0),0))</f>
        <v>0</v>
      </c>
      <c r="V7" s="235">
        <f>IF(OR('Спецификация '!$B$11="Фасадная кассета Puzzleton",'Спецификация '!$B$11="Фасадная кассета Puzzleton Z"),X7*U7,S7*T7*U7/1000000)</f>
        <v>0</v>
      </c>
      <c r="W7" s="233">
        <f t="shared" si="2"/>
        <v>0</v>
      </c>
      <c r="X7" s="11"/>
      <c r="Y7" s="56"/>
      <c r="AB7" s="55"/>
      <c r="AC7" s="241"/>
      <c r="AD7" s="28">
        <f>IF(OR('Спецификация '!$B$12="Фасадная кассета Puzzleton",'Спецификация '!$B$12="Фасадная кассета Puzzleton Z"),(AB7*AC7)/1000000,IFERROR(VLOOKUP('Спецификация '!$B$12,Номенклатура!$A$2:$B$73,2,0),0))</f>
        <v>0</v>
      </c>
      <c r="AE7" s="235">
        <f>IF(OR('Спецификация '!$B$12="Фасадная кассета Puzzleton",'Спецификация '!$B$12="Фасадная кассета Puzzleton Z"),AG7*AD7,AB7*AC7*AD7/1000000)</f>
        <v>0</v>
      </c>
      <c r="AF7" s="233">
        <f t="shared" si="3"/>
        <v>0</v>
      </c>
      <c r="AG7" s="11"/>
      <c r="AH7" s="56"/>
      <c r="AK7" s="55"/>
      <c r="AL7" s="241"/>
      <c r="AM7" s="28">
        <f>IF(OR('Спецификация '!$B$13="Фасадная кассета Puzzleton",'Спецификация '!$B$13="Фасадная кассета Puzzleton Z"),(AK7*AL7)/1000000,IFERROR(VLOOKUP('Спецификация '!$B$13,Номенклатура!$A$2:$B$73,2,0),0))</f>
        <v>0</v>
      </c>
      <c r="AN7" s="235">
        <f>IF(OR('Спецификация '!$B$13="Фасадная кассета Puzzleton",'Спецификация '!$B$13="Фасадная кассета Puzzleton Z"),AP7*AM7,AK7*AL7*AM7/1000000)</f>
        <v>0</v>
      </c>
      <c r="AO7" s="233">
        <f t="shared" si="4"/>
        <v>0</v>
      </c>
      <c r="AP7" s="11"/>
      <c r="AQ7" s="56"/>
      <c r="AT7" s="55"/>
      <c r="AU7" s="241"/>
      <c r="AV7" s="28">
        <f>IF(OR('Спецификация '!$B$14="Фасадная кассета Puzzleton",'Спецификация '!$B$14="Фасадная кассета Puzzleton Z"),(AT7*AU7)/1000000,IFERROR(VLOOKUP('Спецификация '!$B$14,Номенклатура!$A$2:$B$73,2,0),0))</f>
        <v>0</v>
      </c>
      <c r="AW7" s="235">
        <f>IF(OR('Спецификация '!$B$14="Фасадная кассета Puzzleton",'Спецификация '!$B$14="Фасадная кассета Puzzleton Z"),AY7*AV7,AT7*AU7*AV7/1000000)</f>
        <v>0</v>
      </c>
      <c r="AX7" s="233">
        <f t="shared" si="5"/>
        <v>0</v>
      </c>
      <c r="AY7" s="11"/>
      <c r="AZ7" s="56"/>
      <c r="BC7" s="55"/>
      <c r="BD7" s="241"/>
      <c r="BE7" s="28">
        <f>IF(OR('Спецификация '!$B$15="Фасадная кассета Puzzleton",'Спецификация '!$B$15="Фасадная кассета Puzzleton Z"),(BC7*BD7)/1000000,IFERROR(VLOOKUP('Спецификация '!$B$15,Номенклатура!$A$2:$B$73,2,0),0))</f>
        <v>0</v>
      </c>
      <c r="BF7" s="235">
        <f>IF(OR('Спецификация '!$B$15="Фасадная кассета Puzzleton",'Спецификация '!$B$15="Фасадная кассета Puzzleton Z"),BH7*BE7,BC7*BD7*BE7/1000000)</f>
        <v>0</v>
      </c>
      <c r="BG7" s="233">
        <f t="shared" si="6"/>
        <v>0</v>
      </c>
      <c r="BH7" s="11"/>
      <c r="BI7" s="56"/>
      <c r="BL7" s="55"/>
      <c r="BM7" s="241"/>
      <c r="BN7" s="28">
        <f>IF(OR('Спецификация '!$B$16="Фасадная кассета Puzzleton",'Спецификация '!$B$16="Фасадная кассета Puzzleton Z"),(BL7*BM7)/1000000,IFERROR(VLOOKUP('Спецификация '!$B$16,Номенклатура!$A$2:$B$73,2,0),0))</f>
        <v>0</v>
      </c>
      <c r="BO7" s="235">
        <f>IF(OR('Спецификация '!$B$16="Фасадная кассета Puzzleton",'Спецификация '!$B$16="Фасадная кассета Puzzleton Z"),BQ7*BN7,BL7*BM7*BN7/1000000)</f>
        <v>0</v>
      </c>
      <c r="BP7" s="233">
        <f t="shared" si="7"/>
        <v>0</v>
      </c>
      <c r="BQ7" s="11"/>
      <c r="BR7" s="56"/>
    </row>
    <row r="8" spans="1:70" x14ac:dyDescent="0.25">
      <c r="A8" s="55"/>
      <c r="B8" s="241"/>
      <c r="C8" s="238">
        <f>IF(OR('Спецификация '!$B$9="Фасадная кассета Puzzleton",'Спецификация '!$B$9="Фасадная кассета Puzzleton Z"),(A8*B8)/1000000,IFERROR(VLOOKUP('Спецификация '!$B$9,Номенклатура!$A$2:$B$73,2,0),0))</f>
        <v>0</v>
      </c>
      <c r="D8" s="238">
        <f>IF(OR('Спецификация '!$B$9="Фасадная кассета Puzzleton",'Спецификация '!$B$9="Фасадная кассета Puzzleton Z"),F8*C8,A8*B8*C8/1000000)</f>
        <v>0</v>
      </c>
      <c r="E8" s="233">
        <f t="shared" si="0"/>
        <v>0</v>
      </c>
      <c r="F8" s="11"/>
      <c r="G8" s="56"/>
      <c r="H8" s="41"/>
      <c r="I8" s="52"/>
      <c r="J8" s="55"/>
      <c r="K8" s="241"/>
      <c r="L8" s="200">
        <f>IF(OR('Спецификация '!$B$10="Фасадная кассета Puzzleton",'Спецификация '!$B$10="Фасадная кассета Puzzleton Z"),(J8*K8)/1000000,IFERROR(VLOOKUP('Спецификация '!$B$10,Номенклатура!$A$2:$B$73,2,0),0))</f>
        <v>0</v>
      </c>
      <c r="M8" s="235">
        <f>IF(OR('Спецификация '!$B$10="Фасадная кассета Puzzleton",'Спецификация '!$B$10="Фасадная кассета Puzzleton Z"),O8*L8,J8*K8*L8/1000000)</f>
        <v>0</v>
      </c>
      <c r="N8" s="233">
        <f t="shared" si="1"/>
        <v>0</v>
      </c>
      <c r="O8" s="11"/>
      <c r="P8" s="56"/>
      <c r="S8" s="55"/>
      <c r="T8" s="241"/>
      <c r="U8" s="28">
        <f>IF(OR('Спецификация '!$B$11="Фасадная кассета Puzzleton",'Спецификация '!$B$11="Фасадная кассета Puzzleton Z"),(S8*T8)/1000000,IFERROR(VLOOKUP('Спецификация '!$B$11,Номенклатура!$A$2:$B$73,2,0),0))</f>
        <v>0</v>
      </c>
      <c r="V8" s="235">
        <f>IF(OR('Спецификация '!$B$11="Фасадная кассета Puzzleton",'Спецификация '!$B$11="Фасадная кассета Puzzleton Z"),X8*U8,S8*T8*U8/1000000)</f>
        <v>0</v>
      </c>
      <c r="W8" s="233">
        <f t="shared" si="2"/>
        <v>0</v>
      </c>
      <c r="X8" s="11"/>
      <c r="Y8" s="56"/>
      <c r="AB8" s="55"/>
      <c r="AC8" s="241"/>
      <c r="AD8" s="28">
        <f>IF(OR('Спецификация '!$B$12="Фасадная кассета Puzzleton",'Спецификация '!$B$12="Фасадная кассета Puzzleton Z"),(AB8*AC8)/1000000,IFERROR(VLOOKUP('Спецификация '!$B$12,Номенклатура!$A$2:$B$73,2,0),0))</f>
        <v>0</v>
      </c>
      <c r="AE8" s="235">
        <f>IF(OR('Спецификация '!$B$12="Фасадная кассета Puzzleton",'Спецификация '!$B$12="Фасадная кассета Puzzleton Z"),AG8*AD8,AB8*AC8*AD8/1000000)</f>
        <v>0</v>
      </c>
      <c r="AF8" s="233">
        <f t="shared" si="3"/>
        <v>0</v>
      </c>
      <c r="AG8" s="11"/>
      <c r="AH8" s="56"/>
      <c r="AK8" s="55"/>
      <c r="AL8" s="241"/>
      <c r="AM8" s="28">
        <f>IF(OR('Спецификация '!$B$13="Фасадная кассета Puzzleton",'Спецификация '!$B$13="Фасадная кассета Puzzleton Z"),(AK8*AL8)/1000000,IFERROR(VLOOKUP('Спецификация '!$B$13,Номенклатура!$A$2:$B$73,2,0),0))</f>
        <v>0</v>
      </c>
      <c r="AN8" s="235">
        <f>IF(OR('Спецификация '!$B$13="Фасадная кассета Puzzleton",'Спецификация '!$B$13="Фасадная кассета Puzzleton Z"),AP8*AM8,AK8*AL8*AM8/1000000)</f>
        <v>0</v>
      </c>
      <c r="AO8" s="233">
        <f t="shared" si="4"/>
        <v>0</v>
      </c>
      <c r="AP8" s="11"/>
      <c r="AQ8" s="56"/>
      <c r="AT8" s="55"/>
      <c r="AU8" s="241"/>
      <c r="AV8" s="28">
        <f>IF(OR('Спецификация '!$B$14="Фасадная кассета Puzzleton",'Спецификация '!$B$14="Фасадная кассета Puzzleton Z"),(AT8*AU8)/1000000,IFERROR(VLOOKUP('Спецификация '!$B$14,Номенклатура!$A$2:$B$73,2,0),0))</f>
        <v>0</v>
      </c>
      <c r="AW8" s="235">
        <f>IF(OR('Спецификация '!$B$14="Фасадная кассета Puzzleton",'Спецификация '!$B$14="Фасадная кассета Puzzleton Z"),AY8*AV8,AT8*AU8*AV8/1000000)</f>
        <v>0</v>
      </c>
      <c r="AX8" s="233">
        <f t="shared" si="5"/>
        <v>0</v>
      </c>
      <c r="AY8" s="11"/>
      <c r="AZ8" s="56"/>
      <c r="BC8" s="55"/>
      <c r="BD8" s="241"/>
      <c r="BE8" s="28">
        <f>IF(OR('Спецификация '!$B$15="Фасадная кассета Puzzleton",'Спецификация '!$B$15="Фасадная кассета Puzzleton Z"),(BC8*BD8)/1000000,IFERROR(VLOOKUP('Спецификация '!$B$15,Номенклатура!$A$2:$B$73,2,0),0))</f>
        <v>0</v>
      </c>
      <c r="BF8" s="235">
        <f>IF(OR('Спецификация '!$B$15="Фасадная кассета Puzzleton",'Спецификация '!$B$15="Фасадная кассета Puzzleton Z"),BH8*BE8,BC8*BD8*BE8/1000000)</f>
        <v>0</v>
      </c>
      <c r="BG8" s="233">
        <f t="shared" si="6"/>
        <v>0</v>
      </c>
      <c r="BH8" s="11"/>
      <c r="BI8" s="56"/>
      <c r="BL8" s="55"/>
      <c r="BM8" s="241"/>
      <c r="BN8" s="28">
        <f>IF(OR('Спецификация '!$B$16="Фасадная кассета Puzzleton",'Спецификация '!$B$16="Фасадная кассета Puzzleton Z"),(BL8*BM8)/1000000,IFERROR(VLOOKUP('Спецификация '!$B$16,Номенклатура!$A$2:$B$73,2,0),0))</f>
        <v>0</v>
      </c>
      <c r="BO8" s="235">
        <f>IF(OR('Спецификация '!$B$16="Фасадная кассета Puzzleton",'Спецификация '!$B$16="Фасадная кассета Puzzleton Z"),BQ8*BN8,BL8*BM8*BN8/1000000)</f>
        <v>0</v>
      </c>
      <c r="BP8" s="233">
        <f t="shared" si="7"/>
        <v>0</v>
      </c>
      <c r="BQ8" s="11"/>
      <c r="BR8" s="56"/>
    </row>
    <row r="9" spans="1:70" x14ac:dyDescent="0.25">
      <c r="A9" s="55"/>
      <c r="B9" s="241"/>
      <c r="C9" s="238">
        <f>IF(OR('Спецификация '!$B$9="Фасадная кассета Puzzleton",'Спецификация '!$B$9="Фасадная кассета Puzzleton Z"),(A9*B9)/1000000,IFERROR(VLOOKUP('Спецификация '!$B$9,Номенклатура!$A$2:$B$73,2,0),0))</f>
        <v>0</v>
      </c>
      <c r="D9" s="238">
        <f>IF(OR('Спецификация '!$B$9="Фасадная кассета Puzzleton",'Спецификация '!$B$9="Фасадная кассета Puzzleton Z"),F9*C9,A9*B9*C9/1000000)</f>
        <v>0</v>
      </c>
      <c r="E9" s="233">
        <f t="shared" si="0"/>
        <v>0</v>
      </c>
      <c r="F9" s="11"/>
      <c r="G9" s="56"/>
      <c r="H9" s="41"/>
      <c r="I9" s="41"/>
      <c r="J9" s="55"/>
      <c r="K9" s="241"/>
      <c r="L9" s="200">
        <f>IF(OR('Спецификация '!$B$10="Фасадная кассета Puzzleton",'Спецификация '!$B$10="Фасадная кассета Puzzleton Z"),(J9*K9)/1000000,IFERROR(VLOOKUP('Спецификация '!$B$10,Номенклатура!$A$2:$B$73,2,0),0))</f>
        <v>0</v>
      </c>
      <c r="M9" s="235">
        <f>IF(OR('Спецификация '!$B$10="Фасадная кассета Puzzleton",'Спецификация '!$B$10="Фасадная кассета Puzzleton Z"),O9*L9,J9*K9*L9/1000000)</f>
        <v>0</v>
      </c>
      <c r="N9" s="233">
        <f t="shared" si="1"/>
        <v>0</v>
      </c>
      <c r="O9" s="11"/>
      <c r="P9" s="56"/>
      <c r="S9" s="55"/>
      <c r="T9" s="241"/>
      <c r="U9" s="28">
        <f>IF(OR('Спецификация '!$B$11="Фасадная кассета Puzzleton",'Спецификация '!$B$11="Фасадная кассета Puzzleton Z"),(S9*T9)/1000000,IFERROR(VLOOKUP('Спецификация '!$B$11,Номенклатура!$A$2:$B$73,2,0),0))</f>
        <v>0</v>
      </c>
      <c r="V9" s="235">
        <f>IF(OR('Спецификация '!$B$11="Фасадная кассета Puzzleton",'Спецификация '!$B$11="Фасадная кассета Puzzleton Z"),X9*U9,S9*T9*U9/1000000)</f>
        <v>0</v>
      </c>
      <c r="W9" s="233">
        <f t="shared" si="2"/>
        <v>0</v>
      </c>
      <c r="X9" s="11"/>
      <c r="Y9" s="56"/>
      <c r="AB9" s="55"/>
      <c r="AC9" s="241"/>
      <c r="AD9" s="28">
        <f>IF(OR('Спецификация '!$B$12="Фасадная кассета Puzzleton",'Спецификация '!$B$12="Фасадная кассета Puzzleton Z"),(AB9*AC9)/1000000,IFERROR(VLOOKUP('Спецификация '!$B$12,Номенклатура!$A$2:$B$73,2,0),0))</f>
        <v>0</v>
      </c>
      <c r="AE9" s="235">
        <f>IF(OR('Спецификация '!$B$12="Фасадная кассета Puzzleton",'Спецификация '!$B$12="Фасадная кассета Puzzleton Z"),AG9*AD9,AB9*AC9*AD9/1000000)</f>
        <v>0</v>
      </c>
      <c r="AF9" s="233">
        <f t="shared" si="3"/>
        <v>0</v>
      </c>
      <c r="AG9" s="11"/>
      <c r="AH9" s="56"/>
      <c r="AK9" s="55"/>
      <c r="AL9" s="241"/>
      <c r="AM9" s="28">
        <f>IF(OR('Спецификация '!$B$13="Фасадная кассета Puzzleton",'Спецификация '!$B$13="Фасадная кассета Puzzleton Z"),(AK9*AL9)/1000000,IFERROR(VLOOKUP('Спецификация '!$B$13,Номенклатура!$A$2:$B$73,2,0),0))</f>
        <v>0</v>
      </c>
      <c r="AN9" s="235">
        <f>IF(OR('Спецификация '!$B$13="Фасадная кассета Puzzleton",'Спецификация '!$B$13="Фасадная кассета Puzzleton Z"),AP9*AM9,AK9*AL9*AM9/1000000)</f>
        <v>0</v>
      </c>
      <c r="AO9" s="233">
        <f t="shared" si="4"/>
        <v>0</v>
      </c>
      <c r="AP9" s="11"/>
      <c r="AQ9" s="56"/>
      <c r="AT9" s="55"/>
      <c r="AU9" s="241"/>
      <c r="AV9" s="28">
        <f>IF(OR('Спецификация '!$B$14="Фасадная кассета Puzzleton",'Спецификация '!$B$14="Фасадная кассета Puzzleton Z"),(AT9*AU9)/1000000,IFERROR(VLOOKUP('Спецификация '!$B$14,Номенклатура!$A$2:$B$73,2,0),0))</f>
        <v>0</v>
      </c>
      <c r="AW9" s="235">
        <f>IF(OR('Спецификация '!$B$14="Фасадная кассета Puzzleton",'Спецификация '!$B$14="Фасадная кассета Puzzleton Z"),AY9*AV9,AT9*AU9*AV9/1000000)</f>
        <v>0</v>
      </c>
      <c r="AX9" s="233">
        <f t="shared" si="5"/>
        <v>0</v>
      </c>
      <c r="AY9" s="11"/>
      <c r="AZ9" s="56"/>
      <c r="BC9" s="55"/>
      <c r="BD9" s="241"/>
      <c r="BE9" s="28">
        <f>IF(OR('Спецификация '!$B$15="Фасадная кассета Puzzleton",'Спецификация '!$B$15="Фасадная кассета Puzzleton Z"),(BC9*BD9)/1000000,IFERROR(VLOOKUP('Спецификация '!$B$15,Номенклатура!$A$2:$B$73,2,0),0))</f>
        <v>0</v>
      </c>
      <c r="BF9" s="235">
        <f>IF(OR('Спецификация '!$B$15="Фасадная кассета Puzzleton",'Спецификация '!$B$15="Фасадная кассета Puzzleton Z"),BH9*BE9,BC9*BD9*BE9/1000000)</f>
        <v>0</v>
      </c>
      <c r="BG9" s="233">
        <f t="shared" si="6"/>
        <v>0</v>
      </c>
      <c r="BH9" s="11"/>
      <c r="BI9" s="56"/>
      <c r="BL9" s="55"/>
      <c r="BM9" s="241"/>
      <c r="BN9" s="28">
        <f>IF(OR('Спецификация '!$B$16="Фасадная кассета Puzzleton",'Спецификация '!$B$16="Фасадная кассета Puzzleton Z"),(BL9*BM9)/1000000,IFERROR(VLOOKUP('Спецификация '!$B$16,Номенклатура!$A$2:$B$73,2,0),0))</f>
        <v>0</v>
      </c>
      <c r="BO9" s="235">
        <f>IF(OR('Спецификация '!$B$16="Фасадная кассета Puzzleton",'Спецификация '!$B$16="Фасадная кассета Puzzleton Z"),BQ9*BN9,BL9*BM9*BN9/1000000)</f>
        <v>0</v>
      </c>
      <c r="BP9" s="233">
        <f t="shared" si="7"/>
        <v>0</v>
      </c>
      <c r="BQ9" s="11"/>
      <c r="BR9" s="56"/>
    </row>
    <row r="10" spans="1:70" x14ac:dyDescent="0.25">
      <c r="A10" s="55"/>
      <c r="B10" s="241"/>
      <c r="C10" s="238">
        <f>IF(OR('Спецификация '!$B$9="Фасадная кассета Puzzleton",'Спецификация '!$B$9="Фасадная кассета Puzzleton Z"),(A10*B10)/1000000,IFERROR(VLOOKUP('Спецификация '!$B$9,Номенклатура!$A$2:$B$73,2,0),0))</f>
        <v>0</v>
      </c>
      <c r="D10" s="238">
        <f>IF(OR('Спецификация '!$B$9="Фасадная кассета Puzzleton",'Спецификация '!$B$9="Фасадная кассета Puzzleton Z"),F10*C10,A10*B10*C10/1000000)</f>
        <v>0</v>
      </c>
      <c r="E10" s="233">
        <f t="shared" si="0"/>
        <v>0</v>
      </c>
      <c r="F10" s="11"/>
      <c r="G10" s="56"/>
      <c r="H10" s="41"/>
      <c r="I10" s="41"/>
      <c r="J10" s="55"/>
      <c r="K10" s="241"/>
      <c r="L10" s="200">
        <f>IF(OR('Спецификация '!$B$10="Фасадная кассета Puzzleton",'Спецификация '!$B$10="Фасадная кассета Puzzleton Z"),(J10*K10)/1000000,IFERROR(VLOOKUP('Спецификация '!$B$10,Номенклатура!$A$2:$B$73,2,0),0))</f>
        <v>0</v>
      </c>
      <c r="M10" s="235">
        <f>IF(OR('Спецификация '!$B$10="Фасадная кассета Puzzleton",'Спецификация '!$B$10="Фасадная кассета Puzzleton Z"),O10*L10,J10*K10*L10/1000000)</f>
        <v>0</v>
      </c>
      <c r="N10" s="233">
        <f t="shared" si="1"/>
        <v>0</v>
      </c>
      <c r="O10" s="11"/>
      <c r="P10" s="56"/>
      <c r="S10" s="55"/>
      <c r="T10" s="241"/>
      <c r="U10" s="28">
        <f>IF(OR('Спецификация '!$B$11="Фасадная кассета Puzzleton",'Спецификация '!$B$11="Фасадная кассета Puzzleton Z"),(S10*T10)/1000000,IFERROR(VLOOKUP('Спецификация '!$B$11,Номенклатура!$A$2:$B$73,2,0),0))</f>
        <v>0</v>
      </c>
      <c r="V10" s="235">
        <f>IF(OR('Спецификация '!$B$11="Фасадная кассета Puzzleton",'Спецификация '!$B$11="Фасадная кассета Puzzleton Z"),X10*U10,S10*T10*U10/1000000)</f>
        <v>0</v>
      </c>
      <c r="W10" s="233">
        <f t="shared" si="2"/>
        <v>0</v>
      </c>
      <c r="X10" s="11"/>
      <c r="Y10" s="56"/>
      <c r="AB10" s="55"/>
      <c r="AC10" s="241"/>
      <c r="AD10" s="28">
        <f>IF(OR('Спецификация '!$B$12="Фасадная кассета Puzzleton",'Спецификация '!$B$12="Фасадная кассета Puzzleton Z"),(AB10*AC10)/1000000,IFERROR(VLOOKUP('Спецификация '!$B$12,Номенклатура!$A$2:$B$73,2,0),0))</f>
        <v>0</v>
      </c>
      <c r="AE10" s="235">
        <f>IF(OR('Спецификация '!$B$12="Фасадная кассета Puzzleton",'Спецификация '!$B$12="Фасадная кассета Puzzleton Z"),AG10*AD10,AB10*AC10*AD10/1000000)</f>
        <v>0</v>
      </c>
      <c r="AF10" s="233">
        <f t="shared" si="3"/>
        <v>0</v>
      </c>
      <c r="AG10" s="11"/>
      <c r="AH10" s="56"/>
      <c r="AK10" s="55"/>
      <c r="AL10" s="241"/>
      <c r="AM10" s="28">
        <f>IF(OR('Спецификация '!$B$13="Фасадная кассета Puzzleton",'Спецификация '!$B$13="Фасадная кассета Puzzleton Z"),(AK10*AL10)/1000000,IFERROR(VLOOKUP('Спецификация '!$B$13,Номенклатура!$A$2:$B$73,2,0),0))</f>
        <v>0</v>
      </c>
      <c r="AN10" s="235">
        <f>IF(OR('Спецификация '!$B$13="Фасадная кассета Puzzleton",'Спецификация '!$B$13="Фасадная кассета Puzzleton Z"),AP10*AM10,AK10*AL10*AM10/1000000)</f>
        <v>0</v>
      </c>
      <c r="AO10" s="233">
        <f t="shared" si="4"/>
        <v>0</v>
      </c>
      <c r="AP10" s="11"/>
      <c r="AQ10" s="56"/>
      <c r="AT10" s="55"/>
      <c r="AU10" s="241"/>
      <c r="AV10" s="28">
        <f>IF(OR('Спецификация '!$B$14="Фасадная кассета Puzzleton",'Спецификация '!$B$14="Фасадная кассета Puzzleton Z"),(AT10*AU10)/1000000,IFERROR(VLOOKUP('Спецификация '!$B$14,Номенклатура!$A$2:$B$73,2,0),0))</f>
        <v>0</v>
      </c>
      <c r="AW10" s="235">
        <f>IF(OR('Спецификация '!$B$14="Фасадная кассета Puzzleton",'Спецификация '!$B$14="Фасадная кассета Puzzleton Z"),AY10*AV10,AT10*AU10*AV10/1000000)</f>
        <v>0</v>
      </c>
      <c r="AX10" s="233">
        <f t="shared" si="5"/>
        <v>0</v>
      </c>
      <c r="AY10" s="11"/>
      <c r="AZ10" s="56"/>
      <c r="BC10" s="55"/>
      <c r="BD10" s="241"/>
      <c r="BE10" s="28">
        <f>IF(OR('Спецификация '!$B$15="Фасадная кассета Puzzleton",'Спецификация '!$B$15="Фасадная кассета Puzzleton Z"),(BC10*BD10)/1000000,IFERROR(VLOOKUP('Спецификация '!$B$15,Номенклатура!$A$2:$B$73,2,0),0))</f>
        <v>0</v>
      </c>
      <c r="BF10" s="235">
        <f>IF(OR('Спецификация '!$B$15="Фасадная кассета Puzzleton",'Спецификация '!$B$15="Фасадная кассета Puzzleton Z"),BH10*BE10,BC10*BD10*BE10/1000000)</f>
        <v>0</v>
      </c>
      <c r="BG10" s="233">
        <f t="shared" si="6"/>
        <v>0</v>
      </c>
      <c r="BH10" s="11"/>
      <c r="BI10" s="56"/>
      <c r="BL10" s="55"/>
      <c r="BM10" s="241"/>
      <c r="BN10" s="28">
        <f>IF(OR('Спецификация '!$B$16="Фасадная кассета Puzzleton",'Спецификация '!$B$16="Фасадная кассета Puzzleton Z"),(BL10*BM10)/1000000,IFERROR(VLOOKUP('Спецификация '!$B$16,Номенклатура!$A$2:$B$73,2,0),0))</f>
        <v>0</v>
      </c>
      <c r="BO10" s="235">
        <f>IF(OR('Спецификация '!$B$16="Фасадная кассета Puzzleton",'Спецификация '!$B$16="Фасадная кассета Puzzleton Z"),BQ10*BN10,BL10*BM10*BN10/1000000)</f>
        <v>0</v>
      </c>
      <c r="BP10" s="233">
        <f t="shared" si="7"/>
        <v>0</v>
      </c>
      <c r="BQ10" s="11"/>
      <c r="BR10" s="56"/>
    </row>
    <row r="11" spans="1:70" x14ac:dyDescent="0.25">
      <c r="A11" s="55"/>
      <c r="B11" s="241"/>
      <c r="C11" s="238">
        <f>IF(OR('Спецификация '!$B$9="Фасадная кассета Puzzleton",'Спецификация '!$B$9="Фасадная кассета Puzzleton Z"),(A11*B11)/1000000,IFERROR(VLOOKUP('Спецификация '!$B$9,Номенклатура!$A$2:$B$73,2,0),0))</f>
        <v>0</v>
      </c>
      <c r="D11" s="238">
        <f>IF(OR('Спецификация '!$B$9="Фасадная кассета Puzzleton",'Спецификация '!$B$9="Фасадная кассета Puzzleton Z"),F11*C11,A11*B11*C11/1000000)</f>
        <v>0</v>
      </c>
      <c r="E11" s="233">
        <f t="shared" si="0"/>
        <v>0</v>
      </c>
      <c r="F11" s="11"/>
      <c r="G11" s="56"/>
      <c r="H11" s="41"/>
      <c r="I11" s="41"/>
      <c r="J11" s="55"/>
      <c r="K11" s="241"/>
      <c r="L11" s="200">
        <f>IF(OR('Спецификация '!$B$10="Фасадная кассета Puzzleton",'Спецификация '!$B$10="Фасадная кассета Puzzleton Z"),(J11*K11)/1000000,IFERROR(VLOOKUP('Спецификация '!$B$10,Номенклатура!$A$2:$B$73,2,0),0))</f>
        <v>0</v>
      </c>
      <c r="M11" s="235">
        <f>IF(OR('Спецификация '!$B$10="Фасадная кассета Puzzleton",'Спецификация '!$B$10="Фасадная кассета Puzzleton Z"),O11*L11,J11*K11*L11/1000000)</f>
        <v>0</v>
      </c>
      <c r="N11" s="233">
        <f t="shared" si="1"/>
        <v>0</v>
      </c>
      <c r="O11" s="11"/>
      <c r="P11" s="56"/>
      <c r="S11" s="55"/>
      <c r="T11" s="241"/>
      <c r="U11" s="28">
        <f>IF(OR('Спецификация '!$B$11="Фасадная кассета Puzzleton",'Спецификация '!$B$11="Фасадная кассета Puzzleton Z"),(S11*T11)/1000000,IFERROR(VLOOKUP('Спецификация '!$B$11,Номенклатура!$A$2:$B$73,2,0),0))</f>
        <v>0</v>
      </c>
      <c r="V11" s="235">
        <f>IF(OR('Спецификация '!$B$11="Фасадная кассета Puzzleton",'Спецификация '!$B$11="Фасадная кассета Puzzleton Z"),X11*U11,S11*T11*U11/1000000)</f>
        <v>0</v>
      </c>
      <c r="W11" s="233">
        <f t="shared" si="2"/>
        <v>0</v>
      </c>
      <c r="X11" s="11"/>
      <c r="Y11" s="56"/>
      <c r="AB11" s="55"/>
      <c r="AC11" s="241"/>
      <c r="AD11" s="28">
        <f>IF(OR('Спецификация '!$B$12="Фасадная кассета Puzzleton",'Спецификация '!$B$12="Фасадная кассета Puzzleton Z"),(AB11*AC11)/1000000,IFERROR(VLOOKUP('Спецификация '!$B$12,Номенклатура!$A$2:$B$73,2,0),0))</f>
        <v>0</v>
      </c>
      <c r="AE11" s="235">
        <f>IF(OR('Спецификация '!$B$12="Фасадная кассета Puzzleton",'Спецификация '!$B$12="Фасадная кассета Puzzleton Z"),AG11*AD11,AB11*AC11*AD11/1000000)</f>
        <v>0</v>
      </c>
      <c r="AF11" s="233">
        <f t="shared" si="3"/>
        <v>0</v>
      </c>
      <c r="AG11" s="11"/>
      <c r="AH11" s="56"/>
      <c r="AK11" s="55"/>
      <c r="AL11" s="241"/>
      <c r="AM11" s="28">
        <f>IF(OR('Спецификация '!$B$13="Фасадная кассета Puzzleton",'Спецификация '!$B$13="Фасадная кассета Puzzleton Z"),(AK11*AL11)/1000000,IFERROR(VLOOKUP('Спецификация '!$B$13,Номенклатура!$A$2:$B$73,2,0),0))</f>
        <v>0</v>
      </c>
      <c r="AN11" s="235">
        <f>IF(OR('Спецификация '!$B$13="Фасадная кассета Puzzleton",'Спецификация '!$B$13="Фасадная кассета Puzzleton Z"),AP11*AM11,AK11*AL11*AM11/1000000)</f>
        <v>0</v>
      </c>
      <c r="AO11" s="233">
        <f t="shared" si="4"/>
        <v>0</v>
      </c>
      <c r="AP11" s="11"/>
      <c r="AQ11" s="56"/>
      <c r="AT11" s="55"/>
      <c r="AU11" s="241"/>
      <c r="AV11" s="28">
        <f>IF(OR('Спецификация '!$B$14="Фасадная кассета Puzzleton",'Спецификация '!$B$14="Фасадная кассета Puzzleton Z"),(AT11*AU11)/1000000,IFERROR(VLOOKUP('Спецификация '!$B$14,Номенклатура!$A$2:$B$73,2,0),0))</f>
        <v>0</v>
      </c>
      <c r="AW11" s="235">
        <f>IF(OR('Спецификация '!$B$14="Фасадная кассета Puzzleton",'Спецификация '!$B$14="Фасадная кассета Puzzleton Z"),AY11*AV11,AT11*AU11*AV11/1000000)</f>
        <v>0</v>
      </c>
      <c r="AX11" s="233">
        <f t="shared" si="5"/>
        <v>0</v>
      </c>
      <c r="AY11" s="11"/>
      <c r="AZ11" s="56"/>
      <c r="BC11" s="55"/>
      <c r="BD11" s="241"/>
      <c r="BE11" s="28">
        <f>IF(OR('Спецификация '!$B$15="Фасадная кассета Puzzleton",'Спецификация '!$B$15="Фасадная кассета Puzzleton Z"),(BC11*BD11)/1000000,IFERROR(VLOOKUP('Спецификация '!$B$15,Номенклатура!$A$2:$B$73,2,0),0))</f>
        <v>0</v>
      </c>
      <c r="BF11" s="235">
        <f>IF(OR('Спецификация '!$B$15="Фасадная кассета Puzzleton",'Спецификация '!$B$15="Фасадная кассета Puzzleton Z"),BH11*BE11,BC11*BD11*BE11/1000000)</f>
        <v>0</v>
      </c>
      <c r="BG11" s="233">
        <f t="shared" si="6"/>
        <v>0</v>
      </c>
      <c r="BH11" s="11"/>
      <c r="BI11" s="56"/>
      <c r="BL11" s="55"/>
      <c r="BM11" s="241"/>
      <c r="BN11" s="28">
        <f>IF(OR('Спецификация '!$B$16="Фасадная кассета Puzzleton",'Спецификация '!$B$16="Фасадная кассета Puzzleton Z"),(BL11*BM11)/1000000,IFERROR(VLOOKUP('Спецификация '!$B$16,Номенклатура!$A$2:$B$73,2,0),0))</f>
        <v>0</v>
      </c>
      <c r="BO11" s="235">
        <f>IF(OR('Спецификация '!$B$16="Фасадная кассета Puzzleton",'Спецификация '!$B$16="Фасадная кассета Puzzleton Z"),BQ11*BN11,BL11*BM11*BN11/1000000)</f>
        <v>0</v>
      </c>
      <c r="BP11" s="233">
        <f t="shared" si="7"/>
        <v>0</v>
      </c>
      <c r="BQ11" s="11"/>
      <c r="BR11" s="56"/>
    </row>
    <row r="12" spans="1:70" x14ac:dyDescent="0.25">
      <c r="A12" s="55"/>
      <c r="B12" s="241"/>
      <c r="C12" s="238">
        <f>IF(OR('Спецификация '!$B$9="Фасадная кассета Puzzleton",'Спецификация '!$B$9="Фасадная кассета Puzzleton Z"),(A12*B12)/1000000,IFERROR(VLOOKUP('Спецификация '!$B$9,Номенклатура!$A$2:$B$73,2,0),0))</f>
        <v>0</v>
      </c>
      <c r="D12" s="238">
        <f>IF(OR('Спецификация '!$B$9="Фасадная кассета Puzzleton",'Спецификация '!$B$9="Фасадная кассета Puzzleton Z"),F12*C12,A12*B12*C12/1000000)</f>
        <v>0</v>
      </c>
      <c r="E12" s="233">
        <f t="shared" si="0"/>
        <v>0</v>
      </c>
      <c r="F12" s="11"/>
      <c r="G12" s="56"/>
      <c r="H12" s="41"/>
      <c r="I12" s="41"/>
      <c r="J12" s="55"/>
      <c r="K12" s="241"/>
      <c r="L12" s="200">
        <f>IF(OR('Спецификация '!$B$10="Фасадная кассета Puzzleton",'Спецификация '!$B$10="Фасадная кассета Puzzleton Z"),(J12*K12)/1000000,IFERROR(VLOOKUP('Спецификация '!$B$10,Номенклатура!$A$2:$B$73,2,0),0))</f>
        <v>0</v>
      </c>
      <c r="M12" s="235">
        <f>IF(OR('Спецификация '!$B$10="Фасадная кассета Puzzleton",'Спецификация '!$B$10="Фасадная кассета Puzzleton Z"),O12*L12,J12*K12*L12/1000000)</f>
        <v>0</v>
      </c>
      <c r="N12" s="233">
        <f t="shared" si="1"/>
        <v>0</v>
      </c>
      <c r="O12" s="11"/>
      <c r="P12" s="56"/>
      <c r="S12" s="55"/>
      <c r="T12" s="241"/>
      <c r="U12" s="28">
        <f>IF(OR('Спецификация '!$B$11="Фасадная кассета Puzzleton",'Спецификация '!$B$11="Фасадная кассета Puzzleton Z"),(S12*T12)/1000000,IFERROR(VLOOKUP('Спецификация '!$B$11,Номенклатура!$A$2:$B$73,2,0),0))</f>
        <v>0</v>
      </c>
      <c r="V12" s="235">
        <f>IF(OR('Спецификация '!$B$11="Фасадная кассета Puzzleton",'Спецификация '!$B$11="Фасадная кассета Puzzleton Z"),X12*U12,S12*T12*U12/1000000)</f>
        <v>0</v>
      </c>
      <c r="W12" s="233">
        <f t="shared" si="2"/>
        <v>0</v>
      </c>
      <c r="X12" s="11"/>
      <c r="Y12" s="56"/>
      <c r="AB12" s="55"/>
      <c r="AC12" s="241"/>
      <c r="AD12" s="28">
        <f>IF(OR('Спецификация '!$B$12="Фасадная кассета Puzzleton",'Спецификация '!$B$12="Фасадная кассета Puzzleton Z"),(AB12*AC12)/1000000,IFERROR(VLOOKUP('Спецификация '!$B$12,Номенклатура!$A$2:$B$73,2,0),0))</f>
        <v>0</v>
      </c>
      <c r="AE12" s="235">
        <f>IF(OR('Спецификация '!$B$12="Фасадная кассета Puzzleton",'Спецификация '!$B$12="Фасадная кассета Puzzleton Z"),AG12*AD12,AB12*AC12*AD12/1000000)</f>
        <v>0</v>
      </c>
      <c r="AF12" s="233">
        <f t="shared" si="3"/>
        <v>0</v>
      </c>
      <c r="AG12" s="11"/>
      <c r="AH12" s="56"/>
      <c r="AK12" s="55"/>
      <c r="AL12" s="241"/>
      <c r="AM12" s="28">
        <f>IF(OR('Спецификация '!$B$13="Фасадная кассета Puzzleton",'Спецификация '!$B$13="Фасадная кассета Puzzleton Z"),(AK12*AL12)/1000000,IFERROR(VLOOKUP('Спецификация '!$B$13,Номенклатура!$A$2:$B$73,2,0),0))</f>
        <v>0</v>
      </c>
      <c r="AN12" s="235">
        <f>IF(OR('Спецификация '!$B$13="Фасадная кассета Puzzleton",'Спецификация '!$B$13="Фасадная кассета Puzzleton Z"),AP12*AM12,AK12*AL12*AM12/1000000)</f>
        <v>0</v>
      </c>
      <c r="AO12" s="233">
        <f t="shared" si="4"/>
        <v>0</v>
      </c>
      <c r="AP12" s="11"/>
      <c r="AQ12" s="56"/>
      <c r="AT12" s="55"/>
      <c r="AU12" s="241"/>
      <c r="AV12" s="28">
        <f>IF(OR('Спецификация '!$B$14="Фасадная кассета Puzzleton",'Спецификация '!$B$14="Фасадная кассета Puzzleton Z"),(AT12*AU12)/1000000,IFERROR(VLOOKUP('Спецификация '!$B$14,Номенклатура!$A$2:$B$73,2,0),0))</f>
        <v>0</v>
      </c>
      <c r="AW12" s="235">
        <f>IF(OR('Спецификация '!$B$14="Фасадная кассета Puzzleton",'Спецификация '!$B$14="Фасадная кассета Puzzleton Z"),AY12*AV12,AT12*AU12*AV12/1000000)</f>
        <v>0</v>
      </c>
      <c r="AX12" s="233">
        <f t="shared" si="5"/>
        <v>0</v>
      </c>
      <c r="AY12" s="11"/>
      <c r="AZ12" s="56"/>
      <c r="BC12" s="55"/>
      <c r="BD12" s="241"/>
      <c r="BE12" s="28">
        <f>IF(OR('Спецификация '!$B$15="Фасадная кассета Puzzleton",'Спецификация '!$B$15="Фасадная кассета Puzzleton Z"),(BC12*BD12)/1000000,IFERROR(VLOOKUP('Спецификация '!$B$15,Номенклатура!$A$2:$B$73,2,0),0))</f>
        <v>0</v>
      </c>
      <c r="BF12" s="235">
        <f>IF(OR('Спецификация '!$B$15="Фасадная кассета Puzzleton",'Спецификация '!$B$15="Фасадная кассета Puzzleton Z"),BH12*BE12,BC12*BD12*BE12/1000000)</f>
        <v>0</v>
      </c>
      <c r="BG12" s="233">
        <f t="shared" si="6"/>
        <v>0</v>
      </c>
      <c r="BH12" s="11"/>
      <c r="BI12" s="56"/>
      <c r="BL12" s="55"/>
      <c r="BM12" s="241"/>
      <c r="BN12" s="28">
        <f>IF(OR('Спецификация '!$B$16="Фасадная кассета Puzzleton",'Спецификация '!$B$16="Фасадная кассета Puzzleton Z"),(BL12*BM12)/1000000,IFERROR(VLOOKUP('Спецификация '!$B$16,Номенклатура!$A$2:$B$73,2,0),0))</f>
        <v>0</v>
      </c>
      <c r="BO12" s="235">
        <f>IF(OR('Спецификация '!$B$16="Фасадная кассета Puzzleton",'Спецификация '!$B$16="Фасадная кассета Puzzleton Z"),BQ12*BN12,BL12*BM12*BN12/1000000)</f>
        <v>0</v>
      </c>
      <c r="BP12" s="233">
        <f t="shared" si="7"/>
        <v>0</v>
      </c>
      <c r="BQ12" s="11"/>
      <c r="BR12" s="56"/>
    </row>
    <row r="13" spans="1:70" x14ac:dyDescent="0.25">
      <c r="A13" s="55"/>
      <c r="B13" s="241"/>
      <c r="C13" s="238">
        <f>IF(OR('Спецификация '!$B$9="Фасадная кассета Puzzleton",'Спецификация '!$B$9="Фасадная кассета Puzzleton Z"),(A13*B13)/1000000,IFERROR(VLOOKUP('Спецификация '!$B$9,Номенклатура!$A$2:$B$73,2,0),0))</f>
        <v>0</v>
      </c>
      <c r="D13" s="238">
        <f>IF(OR('Спецификация '!$B$9="Фасадная кассета Puzzleton",'Спецификация '!$B$9="Фасадная кассета Puzzleton Z"),F13*C13,A13*B13*C13/1000000)</f>
        <v>0</v>
      </c>
      <c r="E13" s="233">
        <f t="shared" si="0"/>
        <v>0</v>
      </c>
      <c r="F13" s="11"/>
      <c r="G13" s="56"/>
      <c r="H13" s="41"/>
      <c r="I13" s="41"/>
      <c r="J13" s="55"/>
      <c r="K13" s="241"/>
      <c r="L13" s="200">
        <f>IF(OR('Спецификация '!$B$10="Фасадная кассета Puzzleton",'Спецификация '!$B$10="Фасадная кассета Puzzleton Z"),(J13*K13)/1000000,IFERROR(VLOOKUP('Спецификация '!$B$10,Номенклатура!$A$2:$B$73,2,0),0))</f>
        <v>0</v>
      </c>
      <c r="M13" s="235">
        <f>IF(OR('Спецификация '!$B$10="Фасадная кассета Puzzleton",'Спецификация '!$B$10="Фасадная кассета Puzzleton Z"),O13*L13,J13*K13*L13/1000000)</f>
        <v>0</v>
      </c>
      <c r="N13" s="233">
        <f t="shared" si="1"/>
        <v>0</v>
      </c>
      <c r="O13" s="11"/>
      <c r="P13" s="56"/>
      <c r="S13" s="55"/>
      <c r="T13" s="241"/>
      <c r="U13" s="28">
        <f>IF(OR('Спецификация '!$B$11="Фасадная кассета Puzzleton",'Спецификация '!$B$11="Фасадная кассета Puzzleton Z"),(S13*T13)/1000000,IFERROR(VLOOKUP('Спецификация '!$B$11,Номенклатура!$A$2:$B$73,2,0),0))</f>
        <v>0</v>
      </c>
      <c r="V13" s="235">
        <f>IF(OR('Спецификация '!$B$11="Фасадная кассета Puzzleton",'Спецификация '!$B$11="Фасадная кассета Puzzleton Z"),X13*U13,S13*T13*U13/1000000)</f>
        <v>0</v>
      </c>
      <c r="W13" s="233">
        <f t="shared" si="2"/>
        <v>0</v>
      </c>
      <c r="X13" s="11"/>
      <c r="Y13" s="56"/>
      <c r="AB13" s="55"/>
      <c r="AC13" s="241"/>
      <c r="AD13" s="28">
        <f>IF(OR('Спецификация '!$B$12="Фасадная кассета Puzzleton",'Спецификация '!$B$12="Фасадная кассета Puzzleton Z"),(AB13*AC13)/1000000,IFERROR(VLOOKUP('Спецификация '!$B$12,Номенклатура!$A$2:$B$73,2,0),0))</f>
        <v>0</v>
      </c>
      <c r="AE13" s="235">
        <f>IF(OR('Спецификация '!$B$12="Фасадная кассета Puzzleton",'Спецификация '!$B$12="Фасадная кассета Puzzleton Z"),AG13*AD13,AB13*AC13*AD13/1000000)</f>
        <v>0</v>
      </c>
      <c r="AF13" s="233">
        <f t="shared" si="3"/>
        <v>0</v>
      </c>
      <c r="AG13" s="11"/>
      <c r="AH13" s="56"/>
      <c r="AK13" s="55"/>
      <c r="AL13" s="241"/>
      <c r="AM13" s="28">
        <f>IF(OR('Спецификация '!$B$13="Фасадная кассета Puzzleton",'Спецификация '!$B$13="Фасадная кассета Puzzleton Z"),(AK13*AL13)/1000000,IFERROR(VLOOKUP('Спецификация '!$B$13,Номенклатура!$A$2:$B$73,2,0),0))</f>
        <v>0</v>
      </c>
      <c r="AN13" s="235">
        <f>IF(OR('Спецификация '!$B$13="Фасадная кассета Puzzleton",'Спецификация '!$B$13="Фасадная кассета Puzzleton Z"),AP13*AM13,AK13*AL13*AM13/1000000)</f>
        <v>0</v>
      </c>
      <c r="AO13" s="233">
        <f t="shared" si="4"/>
        <v>0</v>
      </c>
      <c r="AP13" s="11"/>
      <c r="AQ13" s="56"/>
      <c r="AT13" s="55"/>
      <c r="AU13" s="241"/>
      <c r="AV13" s="28">
        <f>IF(OR('Спецификация '!$B$14="Фасадная кассета Puzzleton",'Спецификация '!$B$14="Фасадная кассета Puzzleton Z"),(AT13*AU13)/1000000,IFERROR(VLOOKUP('Спецификация '!$B$14,Номенклатура!$A$2:$B$73,2,0),0))</f>
        <v>0</v>
      </c>
      <c r="AW13" s="235">
        <f>IF(OR('Спецификация '!$B$14="Фасадная кассета Puzzleton",'Спецификация '!$B$14="Фасадная кассета Puzzleton Z"),AY13*AV13,AT13*AU13*AV13/1000000)</f>
        <v>0</v>
      </c>
      <c r="AX13" s="233">
        <f t="shared" si="5"/>
        <v>0</v>
      </c>
      <c r="AY13" s="11"/>
      <c r="AZ13" s="56"/>
      <c r="BC13" s="55"/>
      <c r="BD13" s="241"/>
      <c r="BE13" s="28">
        <f>IF(OR('Спецификация '!$B$15="Фасадная кассета Puzzleton",'Спецификация '!$B$15="Фасадная кассета Puzzleton Z"),(BC13*BD13)/1000000,IFERROR(VLOOKUP('Спецификация '!$B$15,Номенклатура!$A$2:$B$73,2,0),0))</f>
        <v>0</v>
      </c>
      <c r="BF13" s="235">
        <f>IF(OR('Спецификация '!$B$15="Фасадная кассета Puzzleton",'Спецификация '!$B$15="Фасадная кассета Puzzleton Z"),BH13*BE13,BC13*BD13*BE13/1000000)</f>
        <v>0</v>
      </c>
      <c r="BG13" s="233">
        <f t="shared" si="6"/>
        <v>0</v>
      </c>
      <c r="BH13" s="11"/>
      <c r="BI13" s="56"/>
      <c r="BL13" s="55"/>
      <c r="BM13" s="241"/>
      <c r="BN13" s="28">
        <f>IF(OR('Спецификация '!$B$16="Фасадная кассета Puzzleton",'Спецификация '!$B$16="Фасадная кассета Puzzleton Z"),(BL13*BM13)/1000000,IFERROR(VLOOKUP('Спецификация '!$B$16,Номенклатура!$A$2:$B$73,2,0),0))</f>
        <v>0</v>
      </c>
      <c r="BO13" s="235">
        <f>IF(OR('Спецификация '!$B$16="Фасадная кассета Puzzleton",'Спецификация '!$B$16="Фасадная кассета Puzzleton Z"),BQ13*BN13,BL13*BM13*BN13/1000000)</f>
        <v>0</v>
      </c>
      <c r="BP13" s="233">
        <f t="shared" si="7"/>
        <v>0</v>
      </c>
      <c r="BQ13" s="11"/>
      <c r="BR13" s="56"/>
    </row>
    <row r="14" spans="1:70" x14ac:dyDescent="0.25">
      <c r="A14" s="55"/>
      <c r="B14" s="241"/>
      <c r="C14" s="238">
        <f>IF(OR('Спецификация '!$B$9="Фасадная кассета Puzzleton",'Спецификация '!$B$9="Фасадная кассета Puzzleton Z"),(A14*B14)/1000000,IFERROR(VLOOKUP('Спецификация '!$B$9,Номенклатура!$A$2:$B$73,2,0),0))</f>
        <v>0</v>
      </c>
      <c r="D14" s="238">
        <f>IF(OR('Спецификация '!$B$9="Фасадная кассета Puzzleton",'Спецификация '!$B$9="Фасадная кассета Puzzleton Z"),F14*C14,A14*B14*C14/1000000)</f>
        <v>0</v>
      </c>
      <c r="E14" s="233">
        <f t="shared" si="0"/>
        <v>0</v>
      </c>
      <c r="F14" s="11"/>
      <c r="G14" s="56"/>
      <c r="H14" s="41"/>
      <c r="I14" s="41"/>
      <c r="J14" s="55"/>
      <c r="K14" s="241"/>
      <c r="L14" s="200">
        <f>IF(OR('Спецификация '!$B$10="Фасадная кассета Puzzleton",'Спецификация '!$B$10="Фасадная кассета Puzzleton Z"),(J14*K14)/1000000,IFERROR(VLOOKUP('Спецификация '!$B$10,Номенклатура!$A$2:$B$73,2,0),0))</f>
        <v>0</v>
      </c>
      <c r="M14" s="235">
        <f>IF(OR('Спецификация '!$B$10="Фасадная кассета Puzzleton",'Спецификация '!$B$10="Фасадная кассета Puzzleton Z"),O14*L14,J14*K14*L14/1000000)</f>
        <v>0</v>
      </c>
      <c r="N14" s="233">
        <f t="shared" si="1"/>
        <v>0</v>
      </c>
      <c r="O14" s="11"/>
      <c r="P14" s="56"/>
      <c r="S14" s="55"/>
      <c r="T14" s="241"/>
      <c r="U14" s="28">
        <f>IF(OR('Спецификация '!$B$11="Фасадная кассета Puzzleton",'Спецификация '!$B$11="Фасадная кассета Puzzleton Z"),(S14*T14)/1000000,IFERROR(VLOOKUP('Спецификация '!$B$11,Номенклатура!$A$2:$B$73,2,0),0))</f>
        <v>0</v>
      </c>
      <c r="V14" s="235">
        <f>IF(OR('Спецификация '!$B$11="Фасадная кассета Puzzleton",'Спецификация '!$B$11="Фасадная кассета Puzzleton Z"),X14*U14,S14*T14*U14/1000000)</f>
        <v>0</v>
      </c>
      <c r="W14" s="233">
        <f t="shared" si="2"/>
        <v>0</v>
      </c>
      <c r="X14" s="11"/>
      <c r="Y14" s="56"/>
      <c r="AB14" s="55"/>
      <c r="AC14" s="241"/>
      <c r="AD14" s="28">
        <f>IF(OR('Спецификация '!$B$12="Фасадная кассета Puzzleton",'Спецификация '!$B$12="Фасадная кассета Puzzleton Z"),(AB14*AC14)/1000000,IFERROR(VLOOKUP('Спецификация '!$B$12,Номенклатура!$A$2:$B$73,2,0),0))</f>
        <v>0</v>
      </c>
      <c r="AE14" s="235">
        <f>IF(OR('Спецификация '!$B$12="Фасадная кассета Puzzleton",'Спецификация '!$B$12="Фасадная кассета Puzzleton Z"),AG14*AD14,AB14*AC14*AD14/1000000)</f>
        <v>0</v>
      </c>
      <c r="AF14" s="233">
        <f t="shared" si="3"/>
        <v>0</v>
      </c>
      <c r="AG14" s="11"/>
      <c r="AH14" s="56"/>
      <c r="AK14" s="55"/>
      <c r="AL14" s="241"/>
      <c r="AM14" s="28">
        <f>IF(OR('Спецификация '!$B$13="Фасадная кассета Puzzleton",'Спецификация '!$B$13="Фасадная кассета Puzzleton Z"),(AK14*AL14)/1000000,IFERROR(VLOOKUP('Спецификация '!$B$13,Номенклатура!$A$2:$B$73,2,0),0))</f>
        <v>0</v>
      </c>
      <c r="AN14" s="235">
        <f>IF(OR('Спецификация '!$B$13="Фасадная кассета Puzzleton",'Спецификация '!$B$13="Фасадная кассета Puzzleton Z"),AP14*AM14,AK14*AL14*AM14/1000000)</f>
        <v>0</v>
      </c>
      <c r="AO14" s="233">
        <f t="shared" si="4"/>
        <v>0</v>
      </c>
      <c r="AP14" s="11"/>
      <c r="AQ14" s="56"/>
      <c r="AT14" s="55"/>
      <c r="AU14" s="241"/>
      <c r="AV14" s="28">
        <f>IF(OR('Спецификация '!$B$14="Фасадная кассета Puzzleton",'Спецификация '!$B$14="Фасадная кассета Puzzleton Z"),(AT14*AU14)/1000000,IFERROR(VLOOKUP('Спецификация '!$B$14,Номенклатура!$A$2:$B$73,2,0),0))</f>
        <v>0</v>
      </c>
      <c r="AW14" s="235">
        <f>IF(OR('Спецификация '!$B$14="Фасадная кассета Puzzleton",'Спецификация '!$B$14="Фасадная кассета Puzzleton Z"),AY14*AV14,AT14*AU14*AV14/1000000)</f>
        <v>0</v>
      </c>
      <c r="AX14" s="233">
        <f t="shared" si="5"/>
        <v>0</v>
      </c>
      <c r="AY14" s="11"/>
      <c r="AZ14" s="56"/>
      <c r="BC14" s="55"/>
      <c r="BD14" s="241"/>
      <c r="BE14" s="28">
        <f>IF(OR('Спецификация '!$B$15="Фасадная кассета Puzzleton",'Спецификация '!$B$15="Фасадная кассета Puzzleton Z"),(BC14*BD14)/1000000,IFERROR(VLOOKUP('Спецификация '!$B$15,Номенклатура!$A$2:$B$73,2,0),0))</f>
        <v>0</v>
      </c>
      <c r="BF14" s="235">
        <f>IF(OR('Спецификация '!$B$15="Фасадная кассета Puzzleton",'Спецификация '!$B$15="Фасадная кассета Puzzleton Z"),BH14*BE14,BC14*BD14*BE14/1000000)</f>
        <v>0</v>
      </c>
      <c r="BG14" s="233">
        <f t="shared" si="6"/>
        <v>0</v>
      </c>
      <c r="BH14" s="11"/>
      <c r="BI14" s="56"/>
      <c r="BL14" s="55"/>
      <c r="BM14" s="241"/>
      <c r="BN14" s="28">
        <f>IF(OR('Спецификация '!$B$16="Фасадная кассета Puzzleton",'Спецификация '!$B$16="Фасадная кассета Puzzleton Z"),(BL14*BM14)/1000000,IFERROR(VLOOKUP('Спецификация '!$B$16,Номенклатура!$A$2:$B$73,2,0),0))</f>
        <v>0</v>
      </c>
      <c r="BO14" s="235">
        <f>IF(OR('Спецификация '!$B$16="Фасадная кассета Puzzleton",'Спецификация '!$B$16="Фасадная кассета Puzzleton Z"),BQ14*BN14,BL14*BM14*BN14/1000000)</f>
        <v>0</v>
      </c>
      <c r="BP14" s="233">
        <f t="shared" si="7"/>
        <v>0</v>
      </c>
      <c r="BQ14" s="11"/>
      <c r="BR14" s="56"/>
    </row>
    <row r="15" spans="1:70" x14ac:dyDescent="0.25">
      <c r="A15" s="55"/>
      <c r="B15" s="241"/>
      <c r="C15" s="238">
        <f>IF(OR('Спецификация '!$B$9="Фасадная кассета Puzzleton",'Спецификация '!$B$9="Фасадная кассета Puzzleton Z"),(A15*B15)/1000000,IFERROR(VLOOKUP('Спецификация '!$B$9,Номенклатура!$A$2:$B$73,2,0),0))</f>
        <v>0</v>
      </c>
      <c r="D15" s="238">
        <f>IF(OR('Спецификация '!$B$9="Фасадная кассета Puzzleton",'Спецификация '!$B$9="Фасадная кассета Puzzleton Z"),F15*C15,A15*B15*C15/1000000)</f>
        <v>0</v>
      </c>
      <c r="E15" s="233">
        <f t="shared" si="0"/>
        <v>0</v>
      </c>
      <c r="F15" s="11"/>
      <c r="G15" s="56"/>
      <c r="H15" s="41"/>
      <c r="I15" s="41"/>
      <c r="J15" s="55"/>
      <c r="K15" s="241"/>
      <c r="L15" s="200">
        <f>IF(OR('Спецификация '!$B$10="Фасадная кассета Puzzleton",'Спецификация '!$B$10="Фасадная кассета Puzzleton Z"),(J15*K15)/1000000,IFERROR(VLOOKUP('Спецификация '!$B$10,Номенклатура!$A$2:$B$73,2,0),0))</f>
        <v>0</v>
      </c>
      <c r="M15" s="235">
        <f>IF(OR('Спецификация '!$B$10="Фасадная кассета Puzzleton",'Спецификация '!$B$10="Фасадная кассета Puzzleton Z"),O15*L15,J15*K15*L15/1000000)</f>
        <v>0</v>
      </c>
      <c r="N15" s="233">
        <f t="shared" si="1"/>
        <v>0</v>
      </c>
      <c r="O15" s="11"/>
      <c r="P15" s="56"/>
      <c r="S15" s="55"/>
      <c r="T15" s="241"/>
      <c r="U15" s="28">
        <f>IF(OR('Спецификация '!$B$11="Фасадная кассета Puzzleton",'Спецификация '!$B$11="Фасадная кассета Puzzleton Z"),(S15*T15)/1000000,IFERROR(VLOOKUP('Спецификация '!$B$11,Номенклатура!$A$2:$B$73,2,0),0))</f>
        <v>0</v>
      </c>
      <c r="V15" s="235">
        <f>IF(OR('Спецификация '!$B$11="Фасадная кассета Puzzleton",'Спецификация '!$B$11="Фасадная кассета Puzzleton Z"),X15*U15,S15*T15*U15/1000000)</f>
        <v>0</v>
      </c>
      <c r="W15" s="233">
        <f t="shared" si="2"/>
        <v>0</v>
      </c>
      <c r="X15" s="11"/>
      <c r="Y15" s="56"/>
      <c r="AB15" s="55"/>
      <c r="AC15" s="241"/>
      <c r="AD15" s="28">
        <f>IF(OR('Спецификация '!$B$12="Фасадная кассета Puzzleton",'Спецификация '!$B$12="Фасадная кассета Puzzleton Z"),(AB15*AC15)/1000000,IFERROR(VLOOKUP('Спецификация '!$B$12,Номенклатура!$A$2:$B$73,2,0),0))</f>
        <v>0</v>
      </c>
      <c r="AE15" s="235">
        <f>IF(OR('Спецификация '!$B$12="Фасадная кассета Puzzleton",'Спецификация '!$B$12="Фасадная кассета Puzzleton Z"),AG15*AD15,AB15*AC15*AD15/1000000)</f>
        <v>0</v>
      </c>
      <c r="AF15" s="233">
        <f t="shared" si="3"/>
        <v>0</v>
      </c>
      <c r="AG15" s="11"/>
      <c r="AH15" s="56"/>
      <c r="AK15" s="55"/>
      <c r="AL15" s="241"/>
      <c r="AM15" s="28">
        <f>IF(OR('Спецификация '!$B$13="Фасадная кассета Puzzleton",'Спецификация '!$B$13="Фасадная кассета Puzzleton Z"),(AK15*AL15)/1000000,IFERROR(VLOOKUP('Спецификация '!$B$13,Номенклатура!$A$2:$B$73,2,0),0))</f>
        <v>0</v>
      </c>
      <c r="AN15" s="235">
        <f>IF(OR('Спецификация '!$B$13="Фасадная кассета Puzzleton",'Спецификация '!$B$13="Фасадная кассета Puzzleton Z"),AP15*AM15,AK15*AL15*AM15/1000000)</f>
        <v>0</v>
      </c>
      <c r="AO15" s="233">
        <f t="shared" si="4"/>
        <v>0</v>
      </c>
      <c r="AP15" s="11"/>
      <c r="AQ15" s="56"/>
      <c r="AT15" s="55"/>
      <c r="AU15" s="241"/>
      <c r="AV15" s="28">
        <f>IF(OR('Спецификация '!$B$14="Фасадная кассета Puzzleton",'Спецификация '!$B$14="Фасадная кассета Puzzleton Z"),(AT15*AU15)/1000000,IFERROR(VLOOKUP('Спецификация '!$B$14,Номенклатура!$A$2:$B$73,2,0),0))</f>
        <v>0</v>
      </c>
      <c r="AW15" s="235">
        <f>IF(OR('Спецификация '!$B$14="Фасадная кассета Puzzleton",'Спецификация '!$B$14="Фасадная кассета Puzzleton Z"),AY15*AV15,AT15*AU15*AV15/1000000)</f>
        <v>0</v>
      </c>
      <c r="AX15" s="233">
        <f t="shared" si="5"/>
        <v>0</v>
      </c>
      <c r="AY15" s="11"/>
      <c r="AZ15" s="56"/>
      <c r="BC15" s="55"/>
      <c r="BD15" s="241"/>
      <c r="BE15" s="28">
        <f>IF(OR('Спецификация '!$B$15="Фасадная кассета Puzzleton",'Спецификация '!$B$15="Фасадная кассета Puzzleton Z"),(BC15*BD15)/1000000,IFERROR(VLOOKUP('Спецификация '!$B$15,Номенклатура!$A$2:$B$73,2,0),0))</f>
        <v>0</v>
      </c>
      <c r="BF15" s="235">
        <f>IF(OR('Спецификация '!$B$15="Фасадная кассета Puzzleton",'Спецификация '!$B$15="Фасадная кассета Puzzleton Z"),BH15*BE15,BC15*BD15*BE15/1000000)</f>
        <v>0</v>
      </c>
      <c r="BG15" s="233">
        <f t="shared" si="6"/>
        <v>0</v>
      </c>
      <c r="BH15" s="11"/>
      <c r="BI15" s="56"/>
      <c r="BL15" s="55"/>
      <c r="BM15" s="241"/>
      <c r="BN15" s="28">
        <f>IF(OR('Спецификация '!$B$16="Фасадная кассета Puzzleton",'Спецификация '!$B$16="Фасадная кассета Puzzleton Z"),(BL15*BM15)/1000000,IFERROR(VLOOKUP('Спецификация '!$B$16,Номенклатура!$A$2:$B$73,2,0),0))</f>
        <v>0</v>
      </c>
      <c r="BO15" s="235">
        <f>IF(OR('Спецификация '!$B$16="Фасадная кассета Puzzleton",'Спецификация '!$B$16="Фасадная кассета Puzzleton Z"),BQ15*BN15,BL15*BM15*BN15/1000000)</f>
        <v>0</v>
      </c>
      <c r="BP15" s="233">
        <f t="shared" si="7"/>
        <v>0</v>
      </c>
      <c r="BQ15" s="11"/>
      <c r="BR15" s="56"/>
    </row>
    <row r="16" spans="1:70" x14ac:dyDescent="0.25">
      <c r="A16" s="55"/>
      <c r="B16" s="241"/>
      <c r="C16" s="238">
        <f>IF(OR('Спецификация '!$B$9="Фасадная кассета Puzzleton",'Спецификация '!$B$9="Фасадная кассета Puzzleton Z"),(A16*B16)/1000000,IFERROR(VLOOKUP('Спецификация '!$B$9,Номенклатура!$A$2:$B$73,2,0),0))</f>
        <v>0</v>
      </c>
      <c r="D16" s="238">
        <f>IF(OR('Спецификация '!$B$9="Фасадная кассета Puzzleton",'Спецификация '!$B$9="Фасадная кассета Puzzleton Z"),F16*C16,A16*B16*C16/1000000)</f>
        <v>0</v>
      </c>
      <c r="E16" s="233">
        <f t="shared" si="0"/>
        <v>0</v>
      </c>
      <c r="F16" s="11"/>
      <c r="G16" s="56"/>
      <c r="H16" s="41"/>
      <c r="I16" s="41"/>
      <c r="J16" s="55"/>
      <c r="K16" s="241"/>
      <c r="L16" s="200">
        <f>IF(OR('Спецификация '!$B$10="Фасадная кассета Puzzleton",'Спецификация '!$B$10="Фасадная кассета Puzzleton Z"),(J16*K16)/1000000,IFERROR(VLOOKUP('Спецификация '!$B$10,Номенклатура!$A$2:$B$73,2,0),0))</f>
        <v>0</v>
      </c>
      <c r="M16" s="235">
        <f>IF(OR('Спецификация '!$B$10="Фасадная кассета Puzzleton",'Спецификация '!$B$10="Фасадная кассета Puzzleton Z"),O16*L16,J16*K16*L16/1000000)</f>
        <v>0</v>
      </c>
      <c r="N16" s="233">
        <f t="shared" si="1"/>
        <v>0</v>
      </c>
      <c r="O16" s="11"/>
      <c r="P16" s="56"/>
      <c r="S16" s="55"/>
      <c r="T16" s="241"/>
      <c r="U16" s="28">
        <f>IF(OR('Спецификация '!$B$11="Фасадная кассета Puzzleton",'Спецификация '!$B$11="Фасадная кассета Puzzleton Z"),(S16*T16)/1000000,IFERROR(VLOOKUP('Спецификация '!$B$11,Номенклатура!$A$2:$B$73,2,0),0))</f>
        <v>0</v>
      </c>
      <c r="V16" s="235">
        <f>IF(OR('Спецификация '!$B$11="Фасадная кассета Puzzleton",'Спецификация '!$B$11="Фасадная кассета Puzzleton Z"),X16*U16,S16*T16*U16/1000000)</f>
        <v>0</v>
      </c>
      <c r="W16" s="233">
        <f t="shared" si="2"/>
        <v>0</v>
      </c>
      <c r="X16" s="11"/>
      <c r="Y16" s="56"/>
      <c r="AB16" s="55"/>
      <c r="AC16" s="241"/>
      <c r="AD16" s="28">
        <f>IF(OR('Спецификация '!$B$12="Фасадная кассета Puzzleton",'Спецификация '!$B$12="Фасадная кассета Puzzleton Z"),(AB16*AC16)/1000000,IFERROR(VLOOKUP('Спецификация '!$B$12,Номенклатура!$A$2:$B$73,2,0),0))</f>
        <v>0</v>
      </c>
      <c r="AE16" s="235">
        <f>IF(OR('Спецификация '!$B$12="Фасадная кассета Puzzleton",'Спецификация '!$B$12="Фасадная кассета Puzzleton Z"),AG16*AD16,AB16*AC16*AD16/1000000)</f>
        <v>0</v>
      </c>
      <c r="AF16" s="233">
        <f t="shared" si="3"/>
        <v>0</v>
      </c>
      <c r="AG16" s="11"/>
      <c r="AH16" s="56"/>
      <c r="AK16" s="55"/>
      <c r="AL16" s="241"/>
      <c r="AM16" s="28">
        <f>IF(OR('Спецификация '!$B$13="Фасадная кассета Puzzleton",'Спецификация '!$B$13="Фасадная кассета Puzzleton Z"),(AK16*AL16)/1000000,IFERROR(VLOOKUP('Спецификация '!$B$13,Номенклатура!$A$2:$B$73,2,0),0))</f>
        <v>0</v>
      </c>
      <c r="AN16" s="235">
        <f>IF(OR('Спецификация '!$B$13="Фасадная кассета Puzzleton",'Спецификация '!$B$13="Фасадная кассета Puzzleton Z"),AP16*AM16,AK16*AL16*AM16/1000000)</f>
        <v>0</v>
      </c>
      <c r="AO16" s="233">
        <f t="shared" si="4"/>
        <v>0</v>
      </c>
      <c r="AP16" s="11"/>
      <c r="AQ16" s="56"/>
      <c r="AT16" s="55"/>
      <c r="AU16" s="241"/>
      <c r="AV16" s="28">
        <f>IF(OR('Спецификация '!$B$14="Фасадная кассета Puzzleton",'Спецификация '!$B$14="Фасадная кассета Puzzleton Z"),(AT16*AU16)/1000000,IFERROR(VLOOKUP('Спецификация '!$B$14,Номенклатура!$A$2:$B$73,2,0),0))</f>
        <v>0</v>
      </c>
      <c r="AW16" s="235">
        <f>IF(OR('Спецификация '!$B$14="Фасадная кассета Puzzleton",'Спецификация '!$B$14="Фасадная кассета Puzzleton Z"),AY16*AV16,AT16*AU16*AV16/1000000)</f>
        <v>0</v>
      </c>
      <c r="AX16" s="233">
        <f t="shared" si="5"/>
        <v>0</v>
      </c>
      <c r="AY16" s="11"/>
      <c r="AZ16" s="56"/>
      <c r="BC16" s="55"/>
      <c r="BD16" s="241"/>
      <c r="BE16" s="28">
        <f>IF(OR('Спецификация '!$B$15="Фасадная кассета Puzzleton",'Спецификация '!$B$15="Фасадная кассета Puzzleton Z"),(BC16*BD16)/1000000,IFERROR(VLOOKUP('Спецификация '!$B$15,Номенклатура!$A$2:$B$73,2,0),0))</f>
        <v>0</v>
      </c>
      <c r="BF16" s="235">
        <f>IF(OR('Спецификация '!$B$15="Фасадная кассета Puzzleton",'Спецификация '!$B$15="Фасадная кассета Puzzleton Z"),BH16*BE16,BC16*BD16*BE16/1000000)</f>
        <v>0</v>
      </c>
      <c r="BG16" s="233">
        <f t="shared" si="6"/>
        <v>0</v>
      </c>
      <c r="BH16" s="11"/>
      <c r="BI16" s="56"/>
      <c r="BL16" s="55"/>
      <c r="BM16" s="241"/>
      <c r="BN16" s="28">
        <f>IF(OR('Спецификация '!$B$16="Фасадная кассета Puzzleton",'Спецификация '!$B$16="Фасадная кассета Puzzleton Z"),(BL16*BM16)/1000000,IFERROR(VLOOKUP('Спецификация '!$B$16,Номенклатура!$A$2:$B$73,2,0),0))</f>
        <v>0</v>
      </c>
      <c r="BO16" s="235">
        <f>IF(OR('Спецификация '!$B$16="Фасадная кассета Puzzleton",'Спецификация '!$B$16="Фасадная кассета Puzzleton Z"),BQ16*BN16,BL16*BM16*BN16/1000000)</f>
        <v>0</v>
      </c>
      <c r="BP16" s="233">
        <f t="shared" si="7"/>
        <v>0</v>
      </c>
      <c r="BQ16" s="11"/>
      <c r="BR16" s="56"/>
    </row>
    <row r="17" spans="1:70" x14ac:dyDescent="0.25">
      <c r="A17" s="55"/>
      <c r="B17" s="241"/>
      <c r="C17" s="238">
        <f>IF(OR('Спецификация '!$B$9="Фасадная кассета Puzzleton",'Спецификация '!$B$9="Фасадная кассета Puzzleton Z"),(A17*B17)/1000000,IFERROR(VLOOKUP('Спецификация '!$B$9,Номенклатура!$A$2:$B$73,2,0),0))</f>
        <v>0</v>
      </c>
      <c r="D17" s="238">
        <f>IF(OR('Спецификация '!$B$9="Фасадная кассета Puzzleton",'Спецификация '!$B$9="Фасадная кассета Puzzleton Z"),F17*C17,A17*B17*C17/1000000)</f>
        <v>0</v>
      </c>
      <c r="E17" s="233">
        <f t="shared" si="0"/>
        <v>0</v>
      </c>
      <c r="F17" s="11"/>
      <c r="G17" s="56"/>
      <c r="H17" s="41"/>
      <c r="I17" s="41"/>
      <c r="J17" s="55"/>
      <c r="K17" s="241"/>
      <c r="L17" s="200">
        <f>IF(OR('Спецификация '!$B$10="Фасадная кассета Puzzleton",'Спецификация '!$B$10="Фасадная кассета Puzzleton Z"),(J17*K17)/1000000,IFERROR(VLOOKUP('Спецификация '!$B$10,Номенклатура!$A$2:$B$73,2,0),0))</f>
        <v>0</v>
      </c>
      <c r="M17" s="235">
        <f>IF(OR('Спецификация '!$B$10="Фасадная кассета Puzzleton",'Спецификация '!$B$10="Фасадная кассета Puzzleton Z"),O17*L17,J17*K17*L17/1000000)</f>
        <v>0</v>
      </c>
      <c r="N17" s="233">
        <f t="shared" si="1"/>
        <v>0</v>
      </c>
      <c r="O17" s="11"/>
      <c r="P17" s="56"/>
      <c r="S17" s="55"/>
      <c r="T17" s="241"/>
      <c r="U17" s="28">
        <f>IF(OR('Спецификация '!$B$11="Фасадная кассета Puzzleton",'Спецификация '!$B$11="Фасадная кассета Puzzleton Z"),(S17*T17)/1000000,IFERROR(VLOOKUP('Спецификация '!$B$11,Номенклатура!$A$2:$B$73,2,0),0))</f>
        <v>0</v>
      </c>
      <c r="V17" s="235">
        <f>IF(OR('Спецификация '!$B$11="Фасадная кассета Puzzleton",'Спецификация '!$B$11="Фасадная кассета Puzzleton Z"),X17*U17,S17*T17*U17/1000000)</f>
        <v>0</v>
      </c>
      <c r="W17" s="233">
        <f t="shared" si="2"/>
        <v>0</v>
      </c>
      <c r="X17" s="11"/>
      <c r="Y17" s="56"/>
      <c r="AB17" s="55"/>
      <c r="AC17" s="241"/>
      <c r="AD17" s="28">
        <f>IF(OR('Спецификация '!$B$12="Фасадная кассета Puzzleton",'Спецификация '!$B$12="Фасадная кассета Puzzleton Z"),(AB17*AC17)/1000000,IFERROR(VLOOKUP('Спецификация '!$B$12,Номенклатура!$A$2:$B$73,2,0),0))</f>
        <v>0</v>
      </c>
      <c r="AE17" s="235">
        <f>IF(OR('Спецификация '!$B$12="Фасадная кассета Puzzleton",'Спецификация '!$B$12="Фасадная кассета Puzzleton Z"),AG17*AD17,AB17*AC17*AD17/1000000)</f>
        <v>0</v>
      </c>
      <c r="AF17" s="233">
        <f t="shared" si="3"/>
        <v>0</v>
      </c>
      <c r="AG17" s="11"/>
      <c r="AH17" s="56"/>
      <c r="AK17" s="55"/>
      <c r="AL17" s="241"/>
      <c r="AM17" s="28">
        <f>IF(OR('Спецификация '!$B$13="Фасадная кассета Puzzleton",'Спецификация '!$B$13="Фасадная кассета Puzzleton Z"),(AK17*AL17)/1000000,IFERROR(VLOOKUP('Спецификация '!$B$13,Номенклатура!$A$2:$B$73,2,0),0))</f>
        <v>0</v>
      </c>
      <c r="AN17" s="235">
        <f>IF(OR('Спецификация '!$B$13="Фасадная кассета Puzzleton",'Спецификация '!$B$13="Фасадная кассета Puzzleton Z"),AP17*AM17,AK17*AL17*AM17/1000000)</f>
        <v>0</v>
      </c>
      <c r="AO17" s="233">
        <f t="shared" si="4"/>
        <v>0</v>
      </c>
      <c r="AP17" s="11"/>
      <c r="AQ17" s="56"/>
      <c r="AT17" s="55"/>
      <c r="AU17" s="241"/>
      <c r="AV17" s="28">
        <f>IF(OR('Спецификация '!$B$14="Фасадная кассета Puzzleton",'Спецификация '!$B$14="Фасадная кассета Puzzleton Z"),(AT17*AU17)/1000000,IFERROR(VLOOKUP('Спецификация '!$B$14,Номенклатура!$A$2:$B$73,2,0),0))</f>
        <v>0</v>
      </c>
      <c r="AW17" s="235">
        <f>IF(OR('Спецификация '!$B$14="Фасадная кассета Puzzleton",'Спецификация '!$B$14="Фасадная кассета Puzzleton Z"),AY17*AV17,AT17*AU17*AV17/1000000)</f>
        <v>0</v>
      </c>
      <c r="AX17" s="233">
        <f t="shared" si="5"/>
        <v>0</v>
      </c>
      <c r="AY17" s="11"/>
      <c r="AZ17" s="56"/>
      <c r="BC17" s="55"/>
      <c r="BD17" s="241"/>
      <c r="BE17" s="28">
        <f>IF(OR('Спецификация '!$B$15="Фасадная кассета Puzzleton",'Спецификация '!$B$15="Фасадная кассета Puzzleton Z"),(BC17*BD17)/1000000,IFERROR(VLOOKUP('Спецификация '!$B$15,Номенклатура!$A$2:$B$73,2,0),0))</f>
        <v>0</v>
      </c>
      <c r="BF17" s="235">
        <f>IF(OR('Спецификация '!$B$15="Фасадная кассета Puzzleton",'Спецификация '!$B$15="Фасадная кассета Puzzleton Z"),BH17*BE17,BC17*BD17*BE17/1000000)</f>
        <v>0</v>
      </c>
      <c r="BG17" s="233">
        <f t="shared" si="6"/>
        <v>0</v>
      </c>
      <c r="BH17" s="11"/>
      <c r="BI17" s="56"/>
      <c r="BL17" s="55"/>
      <c r="BM17" s="241"/>
      <c r="BN17" s="28">
        <f>IF(OR('Спецификация '!$B$16="Фасадная кассета Puzzleton",'Спецификация '!$B$16="Фасадная кассета Puzzleton Z"),(BL17*BM17)/1000000,IFERROR(VLOOKUP('Спецификация '!$B$16,Номенклатура!$A$2:$B$73,2,0),0))</f>
        <v>0</v>
      </c>
      <c r="BO17" s="235">
        <f>IF(OR('Спецификация '!$B$16="Фасадная кассета Puzzleton",'Спецификация '!$B$16="Фасадная кассета Puzzleton Z"),BQ17*BN17,BL17*BM17*BN17/1000000)</f>
        <v>0</v>
      </c>
      <c r="BP17" s="233">
        <f t="shared" si="7"/>
        <v>0</v>
      </c>
      <c r="BQ17" s="11"/>
      <c r="BR17" s="56"/>
    </row>
    <row r="18" spans="1:70" x14ac:dyDescent="0.25">
      <c r="A18" s="55"/>
      <c r="B18" s="241"/>
      <c r="C18" s="238">
        <f>IF(OR('Спецификация '!$B$9="Фасадная кассета Puzzleton",'Спецификация '!$B$9="Фасадная кассета Puzzleton Z"),(A18*B18)/1000000,IFERROR(VLOOKUP('Спецификация '!$B$9,Номенклатура!$A$2:$B$73,2,0),0))</f>
        <v>0</v>
      </c>
      <c r="D18" s="238">
        <f>IF(OR('Спецификация '!$B$9="Фасадная кассета Puzzleton",'Спецификация '!$B$9="Фасадная кассета Puzzleton Z"),F18*C18,A18*B18*C18/1000000)</f>
        <v>0</v>
      </c>
      <c r="E18" s="233">
        <f t="shared" si="0"/>
        <v>0</v>
      </c>
      <c r="F18" s="11"/>
      <c r="G18" s="56"/>
      <c r="H18" s="41"/>
      <c r="I18" s="41"/>
      <c r="J18" s="55"/>
      <c r="K18" s="241"/>
      <c r="L18" s="200">
        <f>IF(OR('Спецификация '!$B$10="Фасадная кассета Puzzleton",'Спецификация '!$B$10="Фасадная кассета Puzzleton Z"),(J18*K18)/1000000,IFERROR(VLOOKUP('Спецификация '!$B$10,Номенклатура!$A$2:$B$73,2,0),0))</f>
        <v>0</v>
      </c>
      <c r="M18" s="235">
        <f>IF(OR('Спецификация '!$B$10="Фасадная кассета Puzzleton",'Спецификация '!$B$10="Фасадная кассета Puzzleton Z"),O18*L18,J18*K18*L18/1000000)</f>
        <v>0</v>
      </c>
      <c r="N18" s="233">
        <f t="shared" si="1"/>
        <v>0</v>
      </c>
      <c r="O18" s="11"/>
      <c r="P18" s="56"/>
      <c r="S18" s="55"/>
      <c r="T18" s="241"/>
      <c r="U18" s="28">
        <f>IF(OR('Спецификация '!$B$11="Фасадная кассета Puzzleton",'Спецификация '!$B$11="Фасадная кассета Puzzleton Z"),(S18*T18)/1000000,IFERROR(VLOOKUP('Спецификация '!$B$11,Номенклатура!$A$2:$B$73,2,0),0))</f>
        <v>0</v>
      </c>
      <c r="V18" s="235">
        <f>IF(OR('Спецификация '!$B$11="Фасадная кассета Puzzleton",'Спецификация '!$B$11="Фасадная кассета Puzzleton Z"),X18*U18,S18*T18*U18/1000000)</f>
        <v>0</v>
      </c>
      <c r="W18" s="233">
        <f t="shared" si="2"/>
        <v>0</v>
      </c>
      <c r="X18" s="11"/>
      <c r="Y18" s="56"/>
      <c r="AB18" s="55"/>
      <c r="AC18" s="241"/>
      <c r="AD18" s="28">
        <f>IF(OR('Спецификация '!$B$12="Фасадная кассета Puzzleton",'Спецификация '!$B$12="Фасадная кассета Puzzleton Z"),(AB18*AC18)/1000000,IFERROR(VLOOKUP('Спецификация '!$B$12,Номенклатура!$A$2:$B$73,2,0),0))</f>
        <v>0</v>
      </c>
      <c r="AE18" s="235">
        <f>IF(OR('Спецификация '!$B$12="Фасадная кассета Puzzleton",'Спецификация '!$B$12="Фасадная кассета Puzzleton Z"),AG18*AD18,AB18*AC18*AD18/1000000)</f>
        <v>0</v>
      </c>
      <c r="AF18" s="233">
        <f t="shared" si="3"/>
        <v>0</v>
      </c>
      <c r="AG18" s="11"/>
      <c r="AH18" s="56"/>
      <c r="AK18" s="55"/>
      <c r="AL18" s="241"/>
      <c r="AM18" s="28">
        <f>IF(OR('Спецификация '!$B$13="Фасадная кассета Puzzleton",'Спецификация '!$B$13="Фасадная кассета Puzzleton Z"),(AK18*AL18)/1000000,IFERROR(VLOOKUP('Спецификация '!$B$13,Номенклатура!$A$2:$B$73,2,0),0))</f>
        <v>0</v>
      </c>
      <c r="AN18" s="235">
        <f>IF(OR('Спецификация '!$B$13="Фасадная кассета Puzzleton",'Спецификация '!$B$13="Фасадная кассета Puzzleton Z"),AP18*AM18,AK18*AL18*AM18/1000000)</f>
        <v>0</v>
      </c>
      <c r="AO18" s="233">
        <f t="shared" si="4"/>
        <v>0</v>
      </c>
      <c r="AP18" s="11"/>
      <c r="AQ18" s="56"/>
      <c r="AT18" s="55"/>
      <c r="AU18" s="241"/>
      <c r="AV18" s="28">
        <f>IF(OR('Спецификация '!$B$14="Фасадная кассета Puzzleton",'Спецификация '!$B$14="Фасадная кассета Puzzleton Z"),(AT18*AU18)/1000000,IFERROR(VLOOKUP('Спецификация '!$B$14,Номенклатура!$A$2:$B$73,2,0),0))</f>
        <v>0</v>
      </c>
      <c r="AW18" s="235">
        <f>IF(OR('Спецификация '!$B$14="Фасадная кассета Puzzleton",'Спецификация '!$B$14="Фасадная кассета Puzzleton Z"),AY18*AV18,AT18*AU18*AV18/1000000)</f>
        <v>0</v>
      </c>
      <c r="AX18" s="233">
        <f t="shared" si="5"/>
        <v>0</v>
      </c>
      <c r="AY18" s="11"/>
      <c r="AZ18" s="56"/>
      <c r="BC18" s="55"/>
      <c r="BD18" s="241"/>
      <c r="BE18" s="28">
        <f>IF(OR('Спецификация '!$B$15="Фасадная кассета Puzzleton",'Спецификация '!$B$15="Фасадная кассета Puzzleton Z"),(BC18*BD18)/1000000,IFERROR(VLOOKUP('Спецификация '!$B$15,Номенклатура!$A$2:$B$73,2,0),0))</f>
        <v>0</v>
      </c>
      <c r="BF18" s="235">
        <f>IF(OR('Спецификация '!$B$15="Фасадная кассета Puzzleton",'Спецификация '!$B$15="Фасадная кассета Puzzleton Z"),BH18*BE18,BC18*BD18*BE18/1000000)</f>
        <v>0</v>
      </c>
      <c r="BG18" s="233">
        <f t="shared" si="6"/>
        <v>0</v>
      </c>
      <c r="BH18" s="11"/>
      <c r="BI18" s="56"/>
      <c r="BL18" s="55"/>
      <c r="BM18" s="241"/>
      <c r="BN18" s="28">
        <f>IF(OR('Спецификация '!$B$16="Фасадная кассета Puzzleton",'Спецификация '!$B$16="Фасадная кассета Puzzleton Z"),(BL18*BM18)/1000000,IFERROR(VLOOKUP('Спецификация '!$B$16,Номенклатура!$A$2:$B$73,2,0),0))</f>
        <v>0</v>
      </c>
      <c r="BO18" s="235">
        <f>IF(OR('Спецификация '!$B$16="Фасадная кассета Puzzleton",'Спецификация '!$B$16="Фасадная кассета Puzzleton Z"),BQ18*BN18,BL18*BM18*BN18/1000000)</f>
        <v>0</v>
      </c>
      <c r="BP18" s="233">
        <f t="shared" si="7"/>
        <v>0</v>
      </c>
      <c r="BQ18" s="11"/>
      <c r="BR18" s="56"/>
    </row>
    <row r="19" spans="1:70" x14ac:dyDescent="0.25">
      <c r="A19" s="55"/>
      <c r="B19" s="241"/>
      <c r="C19" s="238">
        <f>IF(OR('Спецификация '!$B$9="Фасадная кассета Puzzleton",'Спецификация '!$B$9="Фасадная кассета Puzzleton Z"),(A19*B19)/1000000,IFERROR(VLOOKUP('Спецификация '!$B$9,Номенклатура!$A$2:$B$73,2,0),0))</f>
        <v>0</v>
      </c>
      <c r="D19" s="238">
        <f>IF(OR('Спецификация '!$B$9="Фасадная кассета Puzzleton",'Спецификация '!$B$9="Фасадная кассета Puzzleton Z"),F19*C19,A19*B19*C19/1000000)</f>
        <v>0</v>
      </c>
      <c r="E19" s="233">
        <f t="shared" si="0"/>
        <v>0</v>
      </c>
      <c r="F19" s="11"/>
      <c r="G19" s="56"/>
      <c r="H19" s="41"/>
      <c r="I19" s="41"/>
      <c r="J19" s="55"/>
      <c r="K19" s="241"/>
      <c r="L19" s="200">
        <f>IF(OR('Спецификация '!$B$10="Фасадная кассета Puzzleton",'Спецификация '!$B$10="Фасадная кассета Puzzleton Z"),(J19*K19)/1000000,IFERROR(VLOOKUP('Спецификация '!$B$10,Номенклатура!$A$2:$B$73,2,0),0))</f>
        <v>0</v>
      </c>
      <c r="M19" s="235">
        <f>IF(OR('Спецификация '!$B$10="Фасадная кассета Puzzleton",'Спецификация '!$B$10="Фасадная кассета Puzzleton Z"),O19*L19,J19*K19*L19/1000000)</f>
        <v>0</v>
      </c>
      <c r="N19" s="233">
        <f t="shared" si="1"/>
        <v>0</v>
      </c>
      <c r="O19" s="11"/>
      <c r="P19" s="56"/>
      <c r="S19" s="55"/>
      <c r="T19" s="241"/>
      <c r="U19" s="28">
        <f>IF(OR('Спецификация '!$B$11="Фасадная кассета Puzzleton",'Спецификация '!$B$11="Фасадная кассета Puzzleton Z"),(S19*T19)/1000000,IFERROR(VLOOKUP('Спецификация '!$B$11,Номенклатура!$A$2:$B$73,2,0),0))</f>
        <v>0</v>
      </c>
      <c r="V19" s="235">
        <f>IF(OR('Спецификация '!$B$11="Фасадная кассета Puzzleton",'Спецификация '!$B$11="Фасадная кассета Puzzleton Z"),X19*U19,S19*T19*U19/1000000)</f>
        <v>0</v>
      </c>
      <c r="W19" s="233">
        <f t="shared" si="2"/>
        <v>0</v>
      </c>
      <c r="X19" s="11"/>
      <c r="Y19" s="56"/>
      <c r="AB19" s="55"/>
      <c r="AC19" s="241"/>
      <c r="AD19" s="28">
        <f>IF(OR('Спецификация '!$B$12="Фасадная кассета Puzzleton",'Спецификация '!$B$12="Фасадная кассета Puzzleton Z"),(AB19*AC19)/1000000,IFERROR(VLOOKUP('Спецификация '!$B$12,Номенклатура!$A$2:$B$73,2,0),0))</f>
        <v>0</v>
      </c>
      <c r="AE19" s="235">
        <f>IF(OR('Спецификация '!$B$12="Фасадная кассета Puzzleton",'Спецификация '!$B$12="Фасадная кассета Puzzleton Z"),AG19*AD19,AB19*AC19*AD19/1000000)</f>
        <v>0</v>
      </c>
      <c r="AF19" s="233">
        <f t="shared" si="3"/>
        <v>0</v>
      </c>
      <c r="AG19" s="11"/>
      <c r="AH19" s="56"/>
      <c r="AK19" s="55"/>
      <c r="AL19" s="241"/>
      <c r="AM19" s="28">
        <f>IF(OR('Спецификация '!$B$13="Фасадная кассета Puzzleton",'Спецификация '!$B$13="Фасадная кассета Puzzleton Z"),(AK19*AL19)/1000000,IFERROR(VLOOKUP('Спецификация '!$B$13,Номенклатура!$A$2:$B$73,2,0),0))</f>
        <v>0</v>
      </c>
      <c r="AN19" s="235">
        <f>IF(OR('Спецификация '!$B$13="Фасадная кассета Puzzleton",'Спецификация '!$B$13="Фасадная кассета Puzzleton Z"),AP19*AM19,AK19*AL19*AM19/1000000)</f>
        <v>0</v>
      </c>
      <c r="AO19" s="233">
        <f t="shared" si="4"/>
        <v>0</v>
      </c>
      <c r="AP19" s="11"/>
      <c r="AQ19" s="56"/>
      <c r="AT19" s="55"/>
      <c r="AU19" s="241"/>
      <c r="AV19" s="28">
        <f>IF(OR('Спецификация '!$B$14="Фасадная кассета Puzzleton",'Спецификация '!$B$14="Фасадная кассета Puzzleton Z"),(AT19*AU19)/1000000,IFERROR(VLOOKUP('Спецификация '!$B$14,Номенклатура!$A$2:$B$73,2,0),0))</f>
        <v>0</v>
      </c>
      <c r="AW19" s="235">
        <f>IF(OR('Спецификация '!$B$14="Фасадная кассета Puzzleton",'Спецификация '!$B$14="Фасадная кассета Puzzleton Z"),AY19*AV19,AT19*AU19*AV19/1000000)</f>
        <v>0</v>
      </c>
      <c r="AX19" s="233">
        <f t="shared" si="5"/>
        <v>0</v>
      </c>
      <c r="AY19" s="11"/>
      <c r="AZ19" s="56"/>
      <c r="BC19" s="55"/>
      <c r="BD19" s="241"/>
      <c r="BE19" s="28">
        <f>IF(OR('Спецификация '!$B$15="Фасадная кассета Puzzleton",'Спецификация '!$B$15="Фасадная кассета Puzzleton Z"),(BC19*BD19)/1000000,IFERROR(VLOOKUP('Спецификация '!$B$15,Номенклатура!$A$2:$B$73,2,0),0))</f>
        <v>0</v>
      </c>
      <c r="BF19" s="235">
        <f>IF(OR('Спецификация '!$B$15="Фасадная кассета Puzzleton",'Спецификация '!$B$15="Фасадная кассета Puzzleton Z"),BH19*BE19,BC19*BD19*BE19/1000000)</f>
        <v>0</v>
      </c>
      <c r="BG19" s="233">
        <f t="shared" si="6"/>
        <v>0</v>
      </c>
      <c r="BH19" s="11"/>
      <c r="BI19" s="56"/>
      <c r="BL19" s="55"/>
      <c r="BM19" s="241"/>
      <c r="BN19" s="28">
        <f>IF(OR('Спецификация '!$B$16="Фасадная кассета Puzzleton",'Спецификация '!$B$16="Фасадная кассета Puzzleton Z"),(BL19*BM19)/1000000,IFERROR(VLOOKUP('Спецификация '!$B$16,Номенклатура!$A$2:$B$73,2,0),0))</f>
        <v>0</v>
      </c>
      <c r="BO19" s="235">
        <f>IF(OR('Спецификация '!$B$16="Фасадная кассета Puzzleton",'Спецификация '!$B$16="Фасадная кассета Puzzleton Z"),BQ19*BN19,BL19*BM19*BN19/1000000)</f>
        <v>0</v>
      </c>
      <c r="BP19" s="233">
        <f t="shared" si="7"/>
        <v>0</v>
      </c>
      <c r="BQ19" s="11"/>
      <c r="BR19" s="56"/>
    </row>
    <row r="20" spans="1:70" x14ac:dyDescent="0.25">
      <c r="A20" s="55"/>
      <c r="B20" s="241"/>
      <c r="C20" s="238">
        <f>IF(OR('Спецификация '!$B$9="Фасадная кассета Puzzleton",'Спецификация '!$B$9="Фасадная кассета Puzzleton Z"),(A20*B20)/1000000,IFERROR(VLOOKUP('Спецификация '!$B$9,Номенклатура!$A$2:$B$73,2,0),0))</f>
        <v>0</v>
      </c>
      <c r="D20" s="238">
        <f>IF(OR('Спецификация '!$B$9="Фасадная кассета Puzzleton",'Спецификация '!$B$9="Фасадная кассета Puzzleton Z"),F20*C20,A20*B20*C20/1000000)</f>
        <v>0</v>
      </c>
      <c r="E20" s="233">
        <f t="shared" si="0"/>
        <v>0</v>
      </c>
      <c r="F20" s="11"/>
      <c r="G20" s="56"/>
      <c r="H20" s="41"/>
      <c r="I20" s="41"/>
      <c r="J20" s="55"/>
      <c r="K20" s="241"/>
      <c r="L20" s="200">
        <f>IF(OR('Спецификация '!$B$10="Фасадная кассета Puzzleton",'Спецификация '!$B$10="Фасадная кассета Puzzleton Z"),(J20*K20)/1000000,IFERROR(VLOOKUP('Спецификация '!$B$10,Номенклатура!$A$2:$B$73,2,0),0))</f>
        <v>0</v>
      </c>
      <c r="M20" s="235">
        <f>IF(OR('Спецификация '!$B$10="Фасадная кассета Puzzleton",'Спецификация '!$B$10="Фасадная кассета Puzzleton Z"),O20*L20,J20*K20*L20/1000000)</f>
        <v>0</v>
      </c>
      <c r="N20" s="233">
        <f t="shared" si="1"/>
        <v>0</v>
      </c>
      <c r="O20" s="11"/>
      <c r="P20" s="56"/>
      <c r="S20" s="55"/>
      <c r="T20" s="241"/>
      <c r="U20" s="28">
        <f>IF(OR('Спецификация '!$B$11="Фасадная кассета Puzzleton",'Спецификация '!$B$11="Фасадная кассета Puzzleton Z"),(S20*T20)/1000000,IFERROR(VLOOKUP('Спецификация '!$B$11,Номенклатура!$A$2:$B$73,2,0),0))</f>
        <v>0</v>
      </c>
      <c r="V20" s="235">
        <f>IF(OR('Спецификация '!$B$11="Фасадная кассета Puzzleton",'Спецификация '!$B$11="Фасадная кассета Puzzleton Z"),X20*U20,S20*T20*U20/1000000)</f>
        <v>0</v>
      </c>
      <c r="W20" s="233">
        <f t="shared" si="2"/>
        <v>0</v>
      </c>
      <c r="X20" s="11"/>
      <c r="Y20" s="56"/>
      <c r="AB20" s="55"/>
      <c r="AC20" s="241"/>
      <c r="AD20" s="28">
        <f>IF(OR('Спецификация '!$B$12="Фасадная кассета Puzzleton",'Спецификация '!$B$12="Фасадная кассета Puzzleton Z"),(AB20*AC20)/1000000,IFERROR(VLOOKUP('Спецификация '!$B$12,Номенклатура!$A$2:$B$73,2,0),0))</f>
        <v>0</v>
      </c>
      <c r="AE20" s="235">
        <f>IF(OR('Спецификация '!$B$12="Фасадная кассета Puzzleton",'Спецификация '!$B$12="Фасадная кассета Puzzleton Z"),AG20*AD20,AB20*AC20*AD20/1000000)</f>
        <v>0</v>
      </c>
      <c r="AF20" s="233">
        <f t="shared" si="3"/>
        <v>0</v>
      </c>
      <c r="AG20" s="11"/>
      <c r="AH20" s="56"/>
      <c r="AK20" s="55"/>
      <c r="AL20" s="241"/>
      <c r="AM20" s="28">
        <f>IF(OR('Спецификация '!$B$13="Фасадная кассета Puzzleton",'Спецификация '!$B$13="Фасадная кассета Puzzleton Z"),(AK20*AL20)/1000000,IFERROR(VLOOKUP('Спецификация '!$B$13,Номенклатура!$A$2:$B$73,2,0),0))</f>
        <v>0</v>
      </c>
      <c r="AN20" s="235">
        <f>IF(OR('Спецификация '!$B$13="Фасадная кассета Puzzleton",'Спецификация '!$B$13="Фасадная кассета Puzzleton Z"),AP20*AM20,AK20*AL20*AM20/1000000)</f>
        <v>0</v>
      </c>
      <c r="AO20" s="233">
        <f t="shared" si="4"/>
        <v>0</v>
      </c>
      <c r="AP20" s="11"/>
      <c r="AQ20" s="56"/>
      <c r="AT20" s="55"/>
      <c r="AU20" s="241"/>
      <c r="AV20" s="28">
        <f>IF(OR('Спецификация '!$B$14="Фасадная кассета Puzzleton",'Спецификация '!$B$14="Фасадная кассета Puzzleton Z"),(AT20*AU20)/1000000,IFERROR(VLOOKUP('Спецификация '!$B$14,Номенклатура!$A$2:$B$73,2,0),0))</f>
        <v>0</v>
      </c>
      <c r="AW20" s="235">
        <f>IF(OR('Спецификация '!$B$14="Фасадная кассета Puzzleton",'Спецификация '!$B$14="Фасадная кассета Puzzleton Z"),AY20*AV20,AT20*AU20*AV20/1000000)</f>
        <v>0</v>
      </c>
      <c r="AX20" s="233">
        <f t="shared" si="5"/>
        <v>0</v>
      </c>
      <c r="AY20" s="11"/>
      <c r="AZ20" s="56"/>
      <c r="BC20" s="55"/>
      <c r="BD20" s="241"/>
      <c r="BE20" s="28">
        <f>IF(OR('Спецификация '!$B$15="Фасадная кассета Puzzleton",'Спецификация '!$B$15="Фасадная кассета Puzzleton Z"),(BC20*BD20)/1000000,IFERROR(VLOOKUP('Спецификация '!$B$15,Номенклатура!$A$2:$B$73,2,0),0))</f>
        <v>0</v>
      </c>
      <c r="BF20" s="235">
        <f>IF(OR('Спецификация '!$B$15="Фасадная кассета Puzzleton",'Спецификация '!$B$15="Фасадная кассета Puzzleton Z"),BH20*BE20,BC20*BD20*BE20/1000000)</f>
        <v>0</v>
      </c>
      <c r="BG20" s="233">
        <f t="shared" si="6"/>
        <v>0</v>
      </c>
      <c r="BH20" s="11"/>
      <c r="BI20" s="56"/>
      <c r="BL20" s="55"/>
      <c r="BM20" s="241"/>
      <c r="BN20" s="28">
        <f>IF(OR('Спецификация '!$B$16="Фасадная кассета Puzzleton",'Спецификация '!$B$16="Фасадная кассета Puzzleton Z"),(BL20*BM20)/1000000,IFERROR(VLOOKUP('Спецификация '!$B$16,Номенклатура!$A$2:$B$73,2,0),0))</f>
        <v>0</v>
      </c>
      <c r="BO20" s="235">
        <f>IF(OR('Спецификация '!$B$16="Фасадная кассета Puzzleton",'Спецификация '!$B$16="Фасадная кассета Puzzleton Z"),BQ20*BN20,BL20*BM20*BN20/1000000)</f>
        <v>0</v>
      </c>
      <c r="BP20" s="233">
        <f t="shared" si="7"/>
        <v>0</v>
      </c>
      <c r="BQ20" s="11"/>
      <c r="BR20" s="56"/>
    </row>
    <row r="21" spans="1:70" x14ac:dyDescent="0.25">
      <c r="A21" s="55"/>
      <c r="B21" s="241"/>
      <c r="C21" s="238">
        <f>IF(OR('Спецификация '!$B$9="Фасадная кассета Puzzleton",'Спецификация '!$B$9="Фасадная кассета Puzzleton Z"),(A21*B21)/1000000,IFERROR(VLOOKUP('Спецификация '!$B$9,Номенклатура!$A$2:$B$73,2,0),0))</f>
        <v>0</v>
      </c>
      <c r="D21" s="238">
        <f>IF(OR('Спецификация '!$B$9="Фасадная кассета Puzzleton",'Спецификация '!$B$9="Фасадная кассета Puzzleton Z"),F21*C21,A21*B21*C21/1000000)</f>
        <v>0</v>
      </c>
      <c r="E21" s="233">
        <f t="shared" si="0"/>
        <v>0</v>
      </c>
      <c r="F21" s="11"/>
      <c r="G21" s="56"/>
      <c r="H21" s="41"/>
      <c r="I21" s="41"/>
      <c r="J21" s="55"/>
      <c r="K21" s="241"/>
      <c r="L21" s="200">
        <f>IF(OR('Спецификация '!$B$10="Фасадная кассета Puzzleton",'Спецификация '!$B$10="Фасадная кассета Puzzleton Z"),(J21*K21)/1000000,IFERROR(VLOOKUP('Спецификация '!$B$10,Номенклатура!$A$2:$B$73,2,0),0))</f>
        <v>0</v>
      </c>
      <c r="M21" s="235">
        <f>IF(OR('Спецификация '!$B$10="Фасадная кассета Puzzleton",'Спецификация '!$B$10="Фасадная кассета Puzzleton Z"),O21*L21,J21*K21*L21/1000000)</f>
        <v>0</v>
      </c>
      <c r="N21" s="233">
        <f t="shared" si="1"/>
        <v>0</v>
      </c>
      <c r="O21" s="11"/>
      <c r="P21" s="56"/>
      <c r="S21" s="55"/>
      <c r="T21" s="241"/>
      <c r="U21" s="28">
        <f>IF(OR('Спецификация '!$B$11="Фасадная кассета Puzzleton",'Спецификация '!$B$11="Фасадная кассета Puzzleton Z"),(S21*T21)/1000000,IFERROR(VLOOKUP('Спецификация '!$B$11,Номенклатура!$A$2:$B$73,2,0),0))</f>
        <v>0</v>
      </c>
      <c r="V21" s="235">
        <f>IF(OR('Спецификация '!$B$11="Фасадная кассета Puzzleton",'Спецификация '!$B$11="Фасадная кассета Puzzleton Z"),X21*U21,S21*T21*U21/1000000)</f>
        <v>0</v>
      </c>
      <c r="W21" s="233">
        <f t="shared" si="2"/>
        <v>0</v>
      </c>
      <c r="X21" s="11"/>
      <c r="Y21" s="56"/>
      <c r="AB21" s="55"/>
      <c r="AC21" s="241"/>
      <c r="AD21" s="28">
        <f>IF(OR('Спецификация '!$B$12="Фасадная кассета Puzzleton",'Спецификация '!$B$12="Фасадная кассета Puzzleton Z"),(AB21*AC21)/1000000,IFERROR(VLOOKUP('Спецификация '!$B$12,Номенклатура!$A$2:$B$73,2,0),0))</f>
        <v>0</v>
      </c>
      <c r="AE21" s="235">
        <f>IF(OR('Спецификация '!$B$12="Фасадная кассета Puzzleton",'Спецификация '!$B$12="Фасадная кассета Puzzleton Z"),AG21*AD21,AB21*AC21*AD21/1000000)</f>
        <v>0</v>
      </c>
      <c r="AF21" s="233">
        <f t="shared" si="3"/>
        <v>0</v>
      </c>
      <c r="AG21" s="11"/>
      <c r="AH21" s="56"/>
      <c r="AK21" s="55"/>
      <c r="AL21" s="241"/>
      <c r="AM21" s="28">
        <f>IF(OR('Спецификация '!$B$13="Фасадная кассета Puzzleton",'Спецификация '!$B$13="Фасадная кассета Puzzleton Z"),(AK21*AL21)/1000000,IFERROR(VLOOKUP('Спецификация '!$B$13,Номенклатура!$A$2:$B$73,2,0),0))</f>
        <v>0</v>
      </c>
      <c r="AN21" s="235">
        <f>IF(OR('Спецификация '!$B$13="Фасадная кассета Puzzleton",'Спецификация '!$B$13="Фасадная кассета Puzzleton Z"),AP21*AM21,AK21*AL21*AM21/1000000)</f>
        <v>0</v>
      </c>
      <c r="AO21" s="233">
        <f t="shared" si="4"/>
        <v>0</v>
      </c>
      <c r="AP21" s="11"/>
      <c r="AQ21" s="56"/>
      <c r="AT21" s="55"/>
      <c r="AU21" s="241"/>
      <c r="AV21" s="28">
        <f>IF(OR('Спецификация '!$B$14="Фасадная кассета Puzzleton",'Спецификация '!$B$14="Фасадная кассета Puzzleton Z"),(AT21*AU21)/1000000,IFERROR(VLOOKUP('Спецификация '!$B$14,Номенклатура!$A$2:$B$73,2,0),0))</f>
        <v>0</v>
      </c>
      <c r="AW21" s="235">
        <f>IF(OR('Спецификация '!$B$14="Фасадная кассета Puzzleton",'Спецификация '!$B$14="Фасадная кассета Puzzleton Z"),AY21*AV21,AT21*AU21*AV21/1000000)</f>
        <v>0</v>
      </c>
      <c r="AX21" s="233">
        <f t="shared" si="5"/>
        <v>0</v>
      </c>
      <c r="AY21" s="11"/>
      <c r="AZ21" s="56"/>
      <c r="BC21" s="55"/>
      <c r="BD21" s="241"/>
      <c r="BE21" s="28">
        <f>IF(OR('Спецификация '!$B$15="Фасадная кассета Puzzleton",'Спецификация '!$B$15="Фасадная кассета Puzzleton Z"),(BC21*BD21)/1000000,IFERROR(VLOOKUP('Спецификация '!$B$15,Номенклатура!$A$2:$B$73,2,0),0))</f>
        <v>0</v>
      </c>
      <c r="BF21" s="235">
        <f>IF(OR('Спецификация '!$B$15="Фасадная кассета Puzzleton",'Спецификация '!$B$15="Фасадная кассета Puzzleton Z"),BH21*BE21,BC21*BD21*BE21/1000000)</f>
        <v>0</v>
      </c>
      <c r="BG21" s="233">
        <f t="shared" si="6"/>
        <v>0</v>
      </c>
      <c r="BH21" s="11"/>
      <c r="BI21" s="56"/>
      <c r="BL21" s="55"/>
      <c r="BM21" s="241"/>
      <c r="BN21" s="28">
        <f>IF(OR('Спецификация '!$B$16="Фасадная кассета Puzzleton",'Спецификация '!$B$16="Фасадная кассета Puzzleton Z"),(BL21*BM21)/1000000,IFERROR(VLOOKUP('Спецификация '!$B$16,Номенклатура!$A$2:$B$73,2,0),0))</f>
        <v>0</v>
      </c>
      <c r="BO21" s="235">
        <f>IF(OR('Спецификация '!$B$16="Фасадная кассета Puzzleton",'Спецификация '!$B$16="Фасадная кассета Puzzleton Z"),BQ21*BN21,BL21*BM21*BN21/1000000)</f>
        <v>0</v>
      </c>
      <c r="BP21" s="233">
        <f t="shared" si="7"/>
        <v>0</v>
      </c>
      <c r="BQ21" s="11"/>
      <c r="BR21" s="56"/>
    </row>
    <row r="22" spans="1:70" x14ac:dyDescent="0.25">
      <c r="A22" s="55"/>
      <c r="B22" s="241"/>
      <c r="C22" s="238">
        <f>IF(OR('Спецификация '!$B$9="Фасадная кассета Puzzleton",'Спецификация '!$B$9="Фасадная кассета Puzzleton Z"),(A22*B22)/1000000,IFERROR(VLOOKUP('Спецификация '!$B$9,Номенклатура!$A$2:$B$73,2,0),0))</f>
        <v>0</v>
      </c>
      <c r="D22" s="238">
        <f>IF(OR('Спецификация '!$B$9="Фасадная кассета Puzzleton",'Спецификация '!$B$9="Фасадная кассета Puzzleton Z"),F22*C22,A22*B22*C22/1000000)</f>
        <v>0</v>
      </c>
      <c r="E22" s="233">
        <f t="shared" si="0"/>
        <v>0</v>
      </c>
      <c r="F22" s="11"/>
      <c r="G22" s="56"/>
      <c r="H22" s="41"/>
      <c r="I22" s="41"/>
      <c r="J22" s="55"/>
      <c r="K22" s="241"/>
      <c r="L22" s="200">
        <f>IF(OR('Спецификация '!$B$10="Фасадная кассета Puzzleton",'Спецификация '!$B$10="Фасадная кассета Puzzleton Z"),(J22*K22)/1000000,IFERROR(VLOOKUP('Спецификация '!$B$10,Номенклатура!$A$2:$B$73,2,0),0))</f>
        <v>0</v>
      </c>
      <c r="M22" s="235">
        <f>IF(OR('Спецификация '!$B$10="Фасадная кассета Puzzleton",'Спецификация '!$B$10="Фасадная кассета Puzzleton Z"),O22*L22,J22*K22*L22/1000000)</f>
        <v>0</v>
      </c>
      <c r="N22" s="233">
        <f t="shared" si="1"/>
        <v>0</v>
      </c>
      <c r="O22" s="11"/>
      <c r="P22" s="56"/>
      <c r="S22" s="55"/>
      <c r="T22" s="241"/>
      <c r="U22" s="28">
        <f>IF(OR('Спецификация '!$B$11="Фасадная кассета Puzzleton",'Спецификация '!$B$11="Фасадная кассета Puzzleton Z"),(S22*T22)/1000000,IFERROR(VLOOKUP('Спецификация '!$B$11,Номенклатура!$A$2:$B$73,2,0),0))</f>
        <v>0</v>
      </c>
      <c r="V22" s="235">
        <f>IF(OR('Спецификация '!$B$11="Фасадная кассета Puzzleton",'Спецификация '!$B$11="Фасадная кассета Puzzleton Z"),X22*U22,S22*T22*U22/1000000)</f>
        <v>0</v>
      </c>
      <c r="W22" s="233">
        <f t="shared" si="2"/>
        <v>0</v>
      </c>
      <c r="X22" s="11"/>
      <c r="Y22" s="56"/>
      <c r="AB22" s="55"/>
      <c r="AC22" s="241"/>
      <c r="AD22" s="28">
        <f>IF(OR('Спецификация '!$B$12="Фасадная кассета Puzzleton",'Спецификация '!$B$12="Фасадная кассета Puzzleton Z"),(AB22*AC22)/1000000,IFERROR(VLOOKUP('Спецификация '!$B$12,Номенклатура!$A$2:$B$73,2,0),0))</f>
        <v>0</v>
      </c>
      <c r="AE22" s="235">
        <f>IF(OR('Спецификация '!$B$12="Фасадная кассета Puzzleton",'Спецификация '!$B$12="Фасадная кассета Puzzleton Z"),AG22*AD22,AB22*AC22*AD22/1000000)</f>
        <v>0</v>
      </c>
      <c r="AF22" s="233">
        <f t="shared" si="3"/>
        <v>0</v>
      </c>
      <c r="AG22" s="11"/>
      <c r="AH22" s="56"/>
      <c r="AK22" s="55"/>
      <c r="AL22" s="241"/>
      <c r="AM22" s="28">
        <f>IF(OR('Спецификация '!$B$13="Фасадная кассета Puzzleton",'Спецификация '!$B$13="Фасадная кассета Puzzleton Z"),(AK22*AL22)/1000000,IFERROR(VLOOKUP('Спецификация '!$B$13,Номенклатура!$A$2:$B$73,2,0),0))</f>
        <v>0</v>
      </c>
      <c r="AN22" s="235">
        <f>IF(OR('Спецификация '!$B$13="Фасадная кассета Puzzleton",'Спецификация '!$B$13="Фасадная кассета Puzzleton Z"),AP22*AM22,AK22*AL22*AM22/1000000)</f>
        <v>0</v>
      </c>
      <c r="AO22" s="233">
        <f t="shared" si="4"/>
        <v>0</v>
      </c>
      <c r="AP22" s="11"/>
      <c r="AQ22" s="56"/>
      <c r="AT22" s="55"/>
      <c r="AU22" s="241"/>
      <c r="AV22" s="28">
        <f>IF(OR('Спецификация '!$B$14="Фасадная кассета Puzzleton",'Спецификация '!$B$14="Фасадная кассета Puzzleton Z"),(AT22*AU22)/1000000,IFERROR(VLOOKUP('Спецификация '!$B$14,Номенклатура!$A$2:$B$73,2,0),0))</f>
        <v>0</v>
      </c>
      <c r="AW22" s="235">
        <f>IF(OR('Спецификация '!$B$14="Фасадная кассета Puzzleton",'Спецификация '!$B$14="Фасадная кассета Puzzleton Z"),AY22*AV22,AT22*AU22*AV22/1000000)</f>
        <v>0</v>
      </c>
      <c r="AX22" s="233">
        <f t="shared" si="5"/>
        <v>0</v>
      </c>
      <c r="AY22" s="11"/>
      <c r="AZ22" s="56"/>
      <c r="BC22" s="55"/>
      <c r="BD22" s="241"/>
      <c r="BE22" s="28">
        <f>IF(OR('Спецификация '!$B$15="Фасадная кассета Puzzleton",'Спецификация '!$B$15="Фасадная кассета Puzzleton Z"),(BC22*BD22)/1000000,IFERROR(VLOOKUP('Спецификация '!$B$15,Номенклатура!$A$2:$B$73,2,0),0))</f>
        <v>0</v>
      </c>
      <c r="BF22" s="235">
        <f>IF(OR('Спецификация '!$B$15="Фасадная кассета Puzzleton",'Спецификация '!$B$15="Фасадная кассета Puzzleton Z"),BH22*BE22,BC22*BD22*BE22/1000000)</f>
        <v>0</v>
      </c>
      <c r="BG22" s="233">
        <f t="shared" si="6"/>
        <v>0</v>
      </c>
      <c r="BH22" s="11"/>
      <c r="BI22" s="56"/>
      <c r="BL22" s="55"/>
      <c r="BM22" s="241"/>
      <c r="BN22" s="28">
        <f>IF(OR('Спецификация '!$B$16="Фасадная кассета Puzzleton",'Спецификация '!$B$16="Фасадная кассета Puzzleton Z"),(BL22*BM22)/1000000,IFERROR(VLOOKUP('Спецификация '!$B$16,Номенклатура!$A$2:$B$73,2,0),0))</f>
        <v>0</v>
      </c>
      <c r="BO22" s="235">
        <f>IF(OR('Спецификация '!$B$16="Фасадная кассета Puzzleton",'Спецификация '!$B$16="Фасадная кассета Puzzleton Z"),BQ22*BN22,BL22*BM22*BN22/1000000)</f>
        <v>0</v>
      </c>
      <c r="BP22" s="233">
        <f t="shared" si="7"/>
        <v>0</v>
      </c>
      <c r="BQ22" s="11"/>
      <c r="BR22" s="56"/>
    </row>
    <row r="23" spans="1:70" x14ac:dyDescent="0.25">
      <c r="A23" s="55"/>
      <c r="B23" s="241"/>
      <c r="C23" s="238">
        <f>IF(OR('Спецификация '!$B$9="Фасадная кассета Puzzleton",'Спецификация '!$B$9="Фасадная кассета Puzzleton Z"),(A23*B23)/1000000,IFERROR(VLOOKUP('Спецификация '!$B$9,Номенклатура!$A$2:$B$73,2,0),0))</f>
        <v>0</v>
      </c>
      <c r="D23" s="238">
        <f>IF(OR('Спецификация '!$B$9="Фасадная кассета Puzzleton",'Спецификация '!$B$9="Фасадная кассета Puzzleton Z"),F23*C23,A23*B23*C23/1000000)</f>
        <v>0</v>
      </c>
      <c r="E23" s="233">
        <f t="shared" si="0"/>
        <v>0</v>
      </c>
      <c r="F23" s="11"/>
      <c r="G23" s="56"/>
      <c r="H23" s="41"/>
      <c r="I23" s="41"/>
      <c r="J23" s="55"/>
      <c r="K23" s="241"/>
      <c r="L23" s="200">
        <f>IF(OR('Спецификация '!$B$10="Фасадная кассета Puzzleton",'Спецификация '!$B$10="Фасадная кассета Puzzleton Z"),(J23*K23)/1000000,IFERROR(VLOOKUP('Спецификация '!$B$10,Номенклатура!$A$2:$B$73,2,0),0))</f>
        <v>0</v>
      </c>
      <c r="M23" s="235">
        <f>IF(OR('Спецификация '!$B$10="Фасадная кассета Puzzleton",'Спецификация '!$B$10="Фасадная кассета Puzzleton Z"),O23*L23,J23*K23*L23/1000000)</f>
        <v>0</v>
      </c>
      <c r="N23" s="233">
        <f t="shared" si="1"/>
        <v>0</v>
      </c>
      <c r="O23" s="11"/>
      <c r="P23" s="56"/>
      <c r="S23" s="55"/>
      <c r="T23" s="241"/>
      <c r="U23" s="28">
        <f>IF(OR('Спецификация '!$B$11="Фасадная кассета Puzzleton",'Спецификация '!$B$11="Фасадная кассета Puzzleton Z"),(S23*T23)/1000000,IFERROR(VLOOKUP('Спецификация '!$B$11,Номенклатура!$A$2:$B$73,2,0),0))</f>
        <v>0</v>
      </c>
      <c r="V23" s="235">
        <f>IF(OR('Спецификация '!$B$11="Фасадная кассета Puzzleton",'Спецификация '!$B$11="Фасадная кассета Puzzleton Z"),X23*U23,S23*T23*U23/1000000)</f>
        <v>0</v>
      </c>
      <c r="W23" s="233">
        <f t="shared" si="2"/>
        <v>0</v>
      </c>
      <c r="X23" s="11"/>
      <c r="Y23" s="56"/>
      <c r="AB23" s="55"/>
      <c r="AC23" s="241"/>
      <c r="AD23" s="28">
        <f>IF(OR('Спецификация '!$B$12="Фасадная кассета Puzzleton",'Спецификация '!$B$12="Фасадная кассета Puzzleton Z"),(AB23*AC23)/1000000,IFERROR(VLOOKUP('Спецификация '!$B$12,Номенклатура!$A$2:$B$73,2,0),0))</f>
        <v>0</v>
      </c>
      <c r="AE23" s="235">
        <f>IF(OR('Спецификация '!$B$12="Фасадная кассета Puzzleton",'Спецификация '!$B$12="Фасадная кассета Puzzleton Z"),AG23*AD23,AB23*AC23*AD23/1000000)</f>
        <v>0</v>
      </c>
      <c r="AF23" s="233">
        <f t="shared" si="3"/>
        <v>0</v>
      </c>
      <c r="AG23" s="11"/>
      <c r="AH23" s="56"/>
      <c r="AK23" s="55"/>
      <c r="AL23" s="241"/>
      <c r="AM23" s="28">
        <f>IF(OR('Спецификация '!$B$13="Фасадная кассета Puzzleton",'Спецификация '!$B$13="Фасадная кассета Puzzleton Z"),(AK23*AL23)/1000000,IFERROR(VLOOKUP('Спецификация '!$B$13,Номенклатура!$A$2:$B$73,2,0),0))</f>
        <v>0</v>
      </c>
      <c r="AN23" s="235">
        <f>IF(OR('Спецификация '!$B$13="Фасадная кассета Puzzleton",'Спецификация '!$B$13="Фасадная кассета Puzzleton Z"),AP23*AM23,AK23*AL23*AM23/1000000)</f>
        <v>0</v>
      </c>
      <c r="AO23" s="233">
        <f t="shared" si="4"/>
        <v>0</v>
      </c>
      <c r="AP23" s="11"/>
      <c r="AQ23" s="56"/>
      <c r="AT23" s="55"/>
      <c r="AU23" s="241"/>
      <c r="AV23" s="28">
        <f>IF(OR('Спецификация '!$B$14="Фасадная кассета Puzzleton",'Спецификация '!$B$14="Фасадная кассета Puzzleton Z"),(AT23*AU23)/1000000,IFERROR(VLOOKUP('Спецификация '!$B$14,Номенклатура!$A$2:$B$73,2,0),0))</f>
        <v>0</v>
      </c>
      <c r="AW23" s="235">
        <f>IF(OR('Спецификация '!$B$14="Фасадная кассета Puzzleton",'Спецификация '!$B$14="Фасадная кассета Puzzleton Z"),AY23*AV23,AT23*AU23*AV23/1000000)</f>
        <v>0</v>
      </c>
      <c r="AX23" s="233">
        <f t="shared" si="5"/>
        <v>0</v>
      </c>
      <c r="AY23" s="11"/>
      <c r="AZ23" s="56"/>
      <c r="BC23" s="55"/>
      <c r="BD23" s="241"/>
      <c r="BE23" s="28">
        <f>IF(OR('Спецификация '!$B$15="Фасадная кассета Puzzleton",'Спецификация '!$B$15="Фасадная кассета Puzzleton Z"),(BC23*BD23)/1000000,IFERROR(VLOOKUP('Спецификация '!$B$15,Номенклатура!$A$2:$B$73,2,0),0))</f>
        <v>0</v>
      </c>
      <c r="BF23" s="235">
        <f>IF(OR('Спецификация '!$B$15="Фасадная кассета Puzzleton",'Спецификация '!$B$15="Фасадная кассета Puzzleton Z"),BH23*BE23,BC23*BD23*BE23/1000000)</f>
        <v>0</v>
      </c>
      <c r="BG23" s="233">
        <f t="shared" si="6"/>
        <v>0</v>
      </c>
      <c r="BH23" s="11"/>
      <c r="BI23" s="56"/>
      <c r="BL23" s="55"/>
      <c r="BM23" s="241"/>
      <c r="BN23" s="28">
        <f>IF(OR('Спецификация '!$B$16="Фасадная кассета Puzzleton",'Спецификация '!$B$16="Фасадная кассета Puzzleton Z"),(BL23*BM23)/1000000,IFERROR(VLOOKUP('Спецификация '!$B$16,Номенклатура!$A$2:$B$73,2,0),0))</f>
        <v>0</v>
      </c>
      <c r="BO23" s="235">
        <f>IF(OR('Спецификация '!$B$16="Фасадная кассета Puzzleton",'Спецификация '!$B$16="Фасадная кассета Puzzleton Z"),BQ23*BN23,BL23*BM23*BN23/1000000)</f>
        <v>0</v>
      </c>
      <c r="BP23" s="233">
        <f t="shared" si="7"/>
        <v>0</v>
      </c>
      <c r="BQ23" s="11"/>
      <c r="BR23" s="56"/>
    </row>
    <row r="24" spans="1:70" x14ac:dyDescent="0.25">
      <c r="A24" s="55"/>
      <c r="B24" s="241"/>
      <c r="C24" s="238">
        <f>IF(OR('Спецификация '!$B$9="Фасадная кассета Puzzleton",'Спецификация '!$B$9="Фасадная кассета Puzzleton Z"),(A24*B24)/1000000,IFERROR(VLOOKUP('Спецификация '!$B$9,Номенклатура!$A$2:$B$73,2,0),0))</f>
        <v>0</v>
      </c>
      <c r="D24" s="238">
        <f>IF(OR('Спецификация '!$B$9="Фасадная кассета Puzzleton",'Спецификация '!$B$9="Фасадная кассета Puzzleton Z"),F24*C24,A24*B24*C24/1000000)</f>
        <v>0</v>
      </c>
      <c r="E24" s="233">
        <f t="shared" si="0"/>
        <v>0</v>
      </c>
      <c r="F24" s="11"/>
      <c r="G24" s="56"/>
      <c r="H24" s="41"/>
      <c r="I24" s="41"/>
      <c r="J24" s="55"/>
      <c r="K24" s="241"/>
      <c r="L24" s="200">
        <f>IF(OR('Спецификация '!$B$10="Фасадная кассета Puzzleton",'Спецификация '!$B$10="Фасадная кассета Puzzleton Z"),(J24*K24)/1000000,IFERROR(VLOOKUP('Спецификация '!$B$10,Номенклатура!$A$2:$B$73,2,0),0))</f>
        <v>0</v>
      </c>
      <c r="M24" s="235">
        <f>IF(OR('Спецификация '!$B$10="Фасадная кассета Puzzleton",'Спецификация '!$B$10="Фасадная кассета Puzzleton Z"),O24*L24,J24*K24*L24/1000000)</f>
        <v>0</v>
      </c>
      <c r="N24" s="233">
        <f t="shared" si="1"/>
        <v>0</v>
      </c>
      <c r="O24" s="11"/>
      <c r="P24" s="56"/>
      <c r="S24" s="55"/>
      <c r="T24" s="241"/>
      <c r="U24" s="28">
        <f>IF(OR('Спецификация '!$B$11="Фасадная кассета Puzzleton",'Спецификация '!$B$11="Фасадная кассета Puzzleton Z"),(S24*T24)/1000000,IFERROR(VLOOKUP('Спецификация '!$B$11,Номенклатура!$A$2:$B$73,2,0),0))</f>
        <v>0</v>
      </c>
      <c r="V24" s="235">
        <f>IF(OR('Спецификация '!$B$11="Фасадная кассета Puzzleton",'Спецификация '!$B$11="Фасадная кассета Puzzleton Z"),X24*U24,S24*T24*U24/1000000)</f>
        <v>0</v>
      </c>
      <c r="W24" s="233">
        <f t="shared" si="2"/>
        <v>0</v>
      </c>
      <c r="X24" s="11"/>
      <c r="Y24" s="56"/>
      <c r="AB24" s="55"/>
      <c r="AC24" s="241"/>
      <c r="AD24" s="28">
        <f>IF(OR('Спецификация '!$B$12="Фасадная кассета Puzzleton",'Спецификация '!$B$12="Фасадная кассета Puzzleton Z"),(AB24*AC24)/1000000,IFERROR(VLOOKUP('Спецификация '!$B$12,Номенклатура!$A$2:$B$73,2,0),0))</f>
        <v>0</v>
      </c>
      <c r="AE24" s="235">
        <f>IF(OR('Спецификация '!$B$12="Фасадная кассета Puzzleton",'Спецификация '!$B$12="Фасадная кассета Puzzleton Z"),AG24*AD24,AB24*AC24*AD24/1000000)</f>
        <v>0</v>
      </c>
      <c r="AF24" s="233">
        <f t="shared" si="3"/>
        <v>0</v>
      </c>
      <c r="AG24" s="11"/>
      <c r="AH24" s="56"/>
      <c r="AK24" s="55"/>
      <c r="AL24" s="241"/>
      <c r="AM24" s="28">
        <f>IF(OR('Спецификация '!$B$13="Фасадная кассета Puzzleton",'Спецификация '!$B$13="Фасадная кассета Puzzleton Z"),(AK24*AL24)/1000000,IFERROR(VLOOKUP('Спецификация '!$B$13,Номенклатура!$A$2:$B$73,2,0),0))</f>
        <v>0</v>
      </c>
      <c r="AN24" s="235">
        <f>IF(OR('Спецификация '!$B$13="Фасадная кассета Puzzleton",'Спецификация '!$B$13="Фасадная кассета Puzzleton Z"),AP24*AM24,AK24*AL24*AM24/1000000)</f>
        <v>0</v>
      </c>
      <c r="AO24" s="233">
        <f t="shared" si="4"/>
        <v>0</v>
      </c>
      <c r="AP24" s="11"/>
      <c r="AQ24" s="56"/>
      <c r="AT24" s="55"/>
      <c r="AU24" s="241"/>
      <c r="AV24" s="28">
        <f>IF(OR('Спецификация '!$B$14="Фасадная кассета Puzzleton",'Спецификация '!$B$14="Фасадная кассета Puzzleton Z"),(AT24*AU24)/1000000,IFERROR(VLOOKUP('Спецификация '!$B$14,Номенклатура!$A$2:$B$73,2,0),0))</f>
        <v>0</v>
      </c>
      <c r="AW24" s="235">
        <f>IF(OR('Спецификация '!$B$14="Фасадная кассета Puzzleton",'Спецификация '!$B$14="Фасадная кассета Puzzleton Z"),AY24*AV24,AT24*AU24*AV24/1000000)</f>
        <v>0</v>
      </c>
      <c r="AX24" s="233">
        <f t="shared" si="5"/>
        <v>0</v>
      </c>
      <c r="AY24" s="11"/>
      <c r="AZ24" s="56"/>
      <c r="BC24" s="55"/>
      <c r="BD24" s="241"/>
      <c r="BE24" s="28">
        <f>IF(OR('Спецификация '!$B$15="Фасадная кассета Puzzleton",'Спецификация '!$B$15="Фасадная кассета Puzzleton Z"),(BC24*BD24)/1000000,IFERROR(VLOOKUP('Спецификация '!$B$15,Номенклатура!$A$2:$B$73,2,0),0))</f>
        <v>0</v>
      </c>
      <c r="BF24" s="235">
        <f>IF(OR('Спецификация '!$B$15="Фасадная кассета Puzzleton",'Спецификация '!$B$15="Фасадная кассета Puzzleton Z"),BH24*BE24,BC24*BD24*BE24/1000000)</f>
        <v>0</v>
      </c>
      <c r="BG24" s="233">
        <f t="shared" si="6"/>
        <v>0</v>
      </c>
      <c r="BH24" s="11"/>
      <c r="BI24" s="56"/>
      <c r="BL24" s="55"/>
      <c r="BM24" s="241"/>
      <c r="BN24" s="28">
        <f>IF(OR('Спецификация '!$B$16="Фасадная кассета Puzzleton",'Спецификация '!$B$16="Фасадная кассета Puzzleton Z"),(BL24*BM24)/1000000,IFERROR(VLOOKUP('Спецификация '!$B$16,Номенклатура!$A$2:$B$73,2,0),0))</f>
        <v>0</v>
      </c>
      <c r="BO24" s="235">
        <f>IF(OR('Спецификация '!$B$16="Фасадная кассета Puzzleton",'Спецификация '!$B$16="Фасадная кассета Puzzleton Z"),BQ24*BN24,BL24*BM24*BN24/1000000)</f>
        <v>0</v>
      </c>
      <c r="BP24" s="233">
        <f t="shared" si="7"/>
        <v>0</v>
      </c>
      <c r="BQ24" s="11"/>
      <c r="BR24" s="56"/>
    </row>
    <row r="25" spans="1:70" x14ac:dyDescent="0.25">
      <c r="A25" s="55"/>
      <c r="B25" s="241"/>
      <c r="C25" s="238">
        <f>IF(OR('Спецификация '!$B$9="Фасадная кассета Puzzleton",'Спецификация '!$B$9="Фасадная кассета Puzzleton Z"),(A25*B25)/1000000,IFERROR(VLOOKUP('Спецификация '!$B$9,Номенклатура!$A$2:$B$73,2,0),0))</f>
        <v>0</v>
      </c>
      <c r="D25" s="238">
        <f>IF(OR('Спецификация '!$B$9="Фасадная кассета Puzzleton",'Спецификация '!$B$9="Фасадная кассета Puzzleton Z"),F25*C25,A25*B25*C25/1000000)</f>
        <v>0</v>
      </c>
      <c r="E25" s="233">
        <f t="shared" si="0"/>
        <v>0</v>
      </c>
      <c r="F25" s="11"/>
      <c r="G25" s="56"/>
      <c r="H25" s="41"/>
      <c r="I25" s="41"/>
      <c r="J25" s="55"/>
      <c r="K25" s="241"/>
      <c r="L25" s="200">
        <f>IF(OR('Спецификация '!$B$10="Фасадная кассета Puzzleton",'Спецификация '!$B$10="Фасадная кассета Puzzleton Z"),(J25*K25)/1000000,IFERROR(VLOOKUP('Спецификация '!$B$10,Номенклатура!$A$2:$B$73,2,0),0))</f>
        <v>0</v>
      </c>
      <c r="M25" s="235">
        <f>IF(OR('Спецификация '!$B$10="Фасадная кассета Puzzleton",'Спецификация '!$B$10="Фасадная кассета Puzzleton Z"),O25*L25,J25*K25*L25/1000000)</f>
        <v>0</v>
      </c>
      <c r="N25" s="233">
        <f t="shared" si="1"/>
        <v>0</v>
      </c>
      <c r="O25" s="11"/>
      <c r="P25" s="56"/>
      <c r="S25" s="55"/>
      <c r="T25" s="241"/>
      <c r="U25" s="28">
        <f>IF(OR('Спецификация '!$B$11="Фасадная кассета Puzzleton",'Спецификация '!$B$11="Фасадная кассета Puzzleton Z"),(S25*T25)/1000000,IFERROR(VLOOKUP('Спецификация '!$B$11,Номенклатура!$A$2:$B$73,2,0),0))</f>
        <v>0</v>
      </c>
      <c r="V25" s="235">
        <f>IF(OR('Спецификация '!$B$11="Фасадная кассета Puzzleton",'Спецификация '!$B$11="Фасадная кассета Puzzleton Z"),X25*U25,S25*T25*U25/1000000)</f>
        <v>0</v>
      </c>
      <c r="W25" s="233">
        <f t="shared" si="2"/>
        <v>0</v>
      </c>
      <c r="X25" s="11"/>
      <c r="Y25" s="56"/>
      <c r="AB25" s="55"/>
      <c r="AC25" s="241"/>
      <c r="AD25" s="28">
        <f>IF(OR('Спецификация '!$B$12="Фасадная кассета Puzzleton",'Спецификация '!$B$12="Фасадная кассета Puzzleton Z"),(AB25*AC25)/1000000,IFERROR(VLOOKUP('Спецификация '!$B$12,Номенклатура!$A$2:$B$73,2,0),0))</f>
        <v>0</v>
      </c>
      <c r="AE25" s="235">
        <f>IF(OR('Спецификация '!$B$12="Фасадная кассета Puzzleton",'Спецификация '!$B$12="Фасадная кассета Puzzleton Z"),AG25*AD25,AB25*AC25*AD25/1000000)</f>
        <v>0</v>
      </c>
      <c r="AF25" s="233">
        <f t="shared" si="3"/>
        <v>0</v>
      </c>
      <c r="AG25" s="11"/>
      <c r="AH25" s="56"/>
      <c r="AK25" s="55"/>
      <c r="AL25" s="241"/>
      <c r="AM25" s="28">
        <f>IF(OR('Спецификация '!$B$13="Фасадная кассета Puzzleton",'Спецификация '!$B$13="Фасадная кассета Puzzleton Z"),(AK25*AL25)/1000000,IFERROR(VLOOKUP('Спецификация '!$B$13,Номенклатура!$A$2:$B$73,2,0),0))</f>
        <v>0</v>
      </c>
      <c r="AN25" s="235">
        <f>IF(OR('Спецификация '!$B$13="Фасадная кассета Puzzleton",'Спецификация '!$B$13="Фасадная кассета Puzzleton Z"),AP25*AM25,AK25*AL25*AM25/1000000)</f>
        <v>0</v>
      </c>
      <c r="AO25" s="233">
        <f t="shared" si="4"/>
        <v>0</v>
      </c>
      <c r="AP25" s="11"/>
      <c r="AQ25" s="56"/>
      <c r="AT25" s="55"/>
      <c r="AU25" s="241"/>
      <c r="AV25" s="28">
        <f>IF(OR('Спецификация '!$B$14="Фасадная кассета Puzzleton",'Спецификация '!$B$14="Фасадная кассета Puzzleton Z"),(AT25*AU25)/1000000,IFERROR(VLOOKUP('Спецификация '!$B$14,Номенклатура!$A$2:$B$73,2,0),0))</f>
        <v>0</v>
      </c>
      <c r="AW25" s="235">
        <f>IF(OR('Спецификация '!$B$14="Фасадная кассета Puzzleton",'Спецификация '!$B$14="Фасадная кассета Puzzleton Z"),AY25*AV25,AT25*AU25*AV25/1000000)</f>
        <v>0</v>
      </c>
      <c r="AX25" s="233">
        <f t="shared" si="5"/>
        <v>0</v>
      </c>
      <c r="AY25" s="11"/>
      <c r="AZ25" s="56"/>
      <c r="BC25" s="55"/>
      <c r="BD25" s="241"/>
      <c r="BE25" s="28">
        <f>IF(OR('Спецификация '!$B$15="Фасадная кассета Puzzleton",'Спецификация '!$B$15="Фасадная кассета Puzzleton Z"),(BC25*BD25)/1000000,IFERROR(VLOOKUP('Спецификация '!$B$15,Номенклатура!$A$2:$B$73,2,0),0))</f>
        <v>0</v>
      </c>
      <c r="BF25" s="235">
        <f>IF(OR('Спецификация '!$B$15="Фасадная кассета Puzzleton",'Спецификация '!$B$15="Фасадная кассета Puzzleton Z"),BH25*BE25,BC25*BD25*BE25/1000000)</f>
        <v>0</v>
      </c>
      <c r="BG25" s="233">
        <f t="shared" si="6"/>
        <v>0</v>
      </c>
      <c r="BH25" s="11"/>
      <c r="BI25" s="56"/>
      <c r="BL25" s="55"/>
      <c r="BM25" s="241"/>
      <c r="BN25" s="28">
        <f>IF(OR('Спецификация '!$B$16="Фасадная кассета Puzzleton",'Спецификация '!$B$16="Фасадная кассета Puzzleton Z"),(BL25*BM25)/1000000,IFERROR(VLOOKUP('Спецификация '!$B$16,Номенклатура!$A$2:$B$73,2,0),0))</f>
        <v>0</v>
      </c>
      <c r="BO25" s="235">
        <f>IF(OR('Спецификация '!$B$16="Фасадная кассета Puzzleton",'Спецификация '!$B$16="Фасадная кассета Puzzleton Z"),BQ25*BN25,BL25*BM25*BN25/1000000)</f>
        <v>0</v>
      </c>
      <c r="BP25" s="233">
        <f t="shared" si="7"/>
        <v>0</v>
      </c>
      <c r="BQ25" s="11"/>
      <c r="BR25" s="56"/>
    </row>
    <row r="26" spans="1:70" x14ac:dyDescent="0.25">
      <c r="A26" s="55"/>
      <c r="B26" s="241"/>
      <c r="C26" s="238">
        <f>IF(OR('Спецификация '!$B$9="Фасадная кассета Puzzleton",'Спецификация '!$B$9="Фасадная кассета Puzzleton Z"),(A26*B26)/1000000,IFERROR(VLOOKUP('Спецификация '!$B$9,Номенклатура!$A$2:$B$73,2,0),0))</f>
        <v>0</v>
      </c>
      <c r="D26" s="238">
        <f>IF(OR('Спецификация '!$B$9="Фасадная кассета Puzzleton",'Спецификация '!$B$9="Фасадная кассета Puzzleton Z"),F26*C26,A26*B26*C26/1000000)</f>
        <v>0</v>
      </c>
      <c r="E26" s="233">
        <f t="shared" si="0"/>
        <v>0</v>
      </c>
      <c r="F26" s="11"/>
      <c r="G26" s="56"/>
      <c r="H26" s="41"/>
      <c r="I26" s="41"/>
      <c r="J26" s="55"/>
      <c r="K26" s="241"/>
      <c r="L26" s="200">
        <f>IF(OR('Спецификация '!$B$10="Фасадная кассета Puzzleton",'Спецификация '!$B$10="Фасадная кассета Puzzleton Z"),(J26*K26)/1000000,IFERROR(VLOOKUP('Спецификация '!$B$10,Номенклатура!$A$2:$B$73,2,0),0))</f>
        <v>0</v>
      </c>
      <c r="M26" s="235">
        <f>IF(OR('Спецификация '!$B$10="Фасадная кассета Puzzleton",'Спецификация '!$B$10="Фасадная кассета Puzzleton Z"),O26*L26,J26*K26*L26/1000000)</f>
        <v>0</v>
      </c>
      <c r="N26" s="233">
        <f t="shared" si="1"/>
        <v>0</v>
      </c>
      <c r="O26" s="11"/>
      <c r="P26" s="56"/>
      <c r="S26" s="55"/>
      <c r="T26" s="241"/>
      <c r="U26" s="28">
        <f>IF(OR('Спецификация '!$B$11="Фасадная кассета Puzzleton",'Спецификация '!$B$11="Фасадная кассета Puzzleton Z"),(S26*T26)/1000000,IFERROR(VLOOKUP('Спецификация '!$B$11,Номенклатура!$A$2:$B$73,2,0),0))</f>
        <v>0</v>
      </c>
      <c r="V26" s="235">
        <f>IF(OR('Спецификация '!$B$11="Фасадная кассета Puzzleton",'Спецификация '!$B$11="Фасадная кассета Puzzleton Z"),X26*U26,S26*T26*U26/1000000)</f>
        <v>0</v>
      </c>
      <c r="W26" s="233">
        <f t="shared" si="2"/>
        <v>0</v>
      </c>
      <c r="X26" s="11"/>
      <c r="Y26" s="56"/>
      <c r="AB26" s="55"/>
      <c r="AC26" s="241"/>
      <c r="AD26" s="28">
        <f>IF(OR('Спецификация '!$B$12="Фасадная кассета Puzzleton",'Спецификация '!$B$12="Фасадная кассета Puzzleton Z"),(AB26*AC26)/1000000,IFERROR(VLOOKUP('Спецификация '!$B$12,Номенклатура!$A$2:$B$73,2,0),0))</f>
        <v>0</v>
      </c>
      <c r="AE26" s="235">
        <f>IF(OR('Спецификация '!$B$12="Фасадная кассета Puzzleton",'Спецификация '!$B$12="Фасадная кассета Puzzleton Z"),AG26*AD26,AB26*AC26*AD26/1000000)</f>
        <v>0</v>
      </c>
      <c r="AF26" s="233">
        <f t="shared" si="3"/>
        <v>0</v>
      </c>
      <c r="AG26" s="11"/>
      <c r="AH26" s="56"/>
      <c r="AK26" s="55"/>
      <c r="AL26" s="241"/>
      <c r="AM26" s="28">
        <f>IF(OR('Спецификация '!$B$13="Фасадная кассета Puzzleton",'Спецификация '!$B$13="Фасадная кассета Puzzleton Z"),(AK26*AL26)/1000000,IFERROR(VLOOKUP('Спецификация '!$B$13,Номенклатура!$A$2:$B$73,2,0),0))</f>
        <v>0</v>
      </c>
      <c r="AN26" s="235">
        <f>IF(OR('Спецификация '!$B$13="Фасадная кассета Puzzleton",'Спецификация '!$B$13="Фасадная кассета Puzzleton Z"),AP26*AM26,AK26*AL26*AM26/1000000)</f>
        <v>0</v>
      </c>
      <c r="AO26" s="233">
        <f t="shared" si="4"/>
        <v>0</v>
      </c>
      <c r="AP26" s="11"/>
      <c r="AQ26" s="56"/>
      <c r="AT26" s="55"/>
      <c r="AU26" s="241"/>
      <c r="AV26" s="28">
        <f>IF(OR('Спецификация '!$B$14="Фасадная кассета Puzzleton",'Спецификация '!$B$14="Фасадная кассета Puzzleton Z"),(AT26*AU26)/1000000,IFERROR(VLOOKUP('Спецификация '!$B$14,Номенклатура!$A$2:$B$73,2,0),0))</f>
        <v>0</v>
      </c>
      <c r="AW26" s="235">
        <f>IF(OR('Спецификация '!$B$14="Фасадная кассета Puzzleton",'Спецификация '!$B$14="Фасадная кассета Puzzleton Z"),AY26*AV26,AT26*AU26*AV26/1000000)</f>
        <v>0</v>
      </c>
      <c r="AX26" s="233">
        <f t="shared" si="5"/>
        <v>0</v>
      </c>
      <c r="AY26" s="11"/>
      <c r="AZ26" s="56"/>
      <c r="BC26" s="55"/>
      <c r="BD26" s="241"/>
      <c r="BE26" s="28">
        <f>IF(OR('Спецификация '!$B$15="Фасадная кассета Puzzleton",'Спецификация '!$B$15="Фасадная кассета Puzzleton Z"),(BC26*BD26)/1000000,IFERROR(VLOOKUP('Спецификация '!$B$15,Номенклатура!$A$2:$B$73,2,0),0))</f>
        <v>0</v>
      </c>
      <c r="BF26" s="235">
        <f>IF(OR('Спецификация '!$B$15="Фасадная кассета Puzzleton",'Спецификация '!$B$15="Фасадная кассета Puzzleton Z"),BH26*BE26,BC26*BD26*BE26/1000000)</f>
        <v>0</v>
      </c>
      <c r="BG26" s="233">
        <f t="shared" si="6"/>
        <v>0</v>
      </c>
      <c r="BH26" s="11"/>
      <c r="BI26" s="56"/>
      <c r="BL26" s="55"/>
      <c r="BM26" s="241"/>
      <c r="BN26" s="28">
        <f>IF(OR('Спецификация '!$B$16="Фасадная кассета Puzzleton",'Спецификация '!$B$16="Фасадная кассета Puzzleton Z"),(BL26*BM26)/1000000,IFERROR(VLOOKUP('Спецификация '!$B$16,Номенклатура!$A$2:$B$73,2,0),0))</f>
        <v>0</v>
      </c>
      <c r="BO26" s="235">
        <f>IF(OR('Спецификация '!$B$16="Фасадная кассета Puzzleton",'Спецификация '!$B$16="Фасадная кассета Puzzleton Z"),BQ26*BN26,BL26*BM26*BN26/1000000)</f>
        <v>0</v>
      </c>
      <c r="BP26" s="233">
        <f t="shared" si="7"/>
        <v>0</v>
      </c>
      <c r="BQ26" s="11"/>
      <c r="BR26" s="56"/>
    </row>
    <row r="27" spans="1:70" x14ac:dyDescent="0.25">
      <c r="A27" s="55"/>
      <c r="B27" s="241"/>
      <c r="C27" s="238">
        <f>IF(OR('Спецификация '!$B$9="Фасадная кассета Puzzleton",'Спецификация '!$B$9="Фасадная кассета Puzzleton Z"),(A27*B27)/1000000,IFERROR(VLOOKUP('Спецификация '!$B$9,Номенклатура!$A$2:$B$73,2,0),0))</f>
        <v>0</v>
      </c>
      <c r="D27" s="238">
        <f>IF(OR('Спецификация '!$B$9="Фасадная кассета Puzzleton",'Спецификация '!$B$9="Фасадная кассета Puzzleton Z"),F27*C27,A27*B27*C27/1000000)</f>
        <v>0</v>
      </c>
      <c r="E27" s="233">
        <f t="shared" si="0"/>
        <v>0</v>
      </c>
      <c r="F27" s="11"/>
      <c r="G27" s="56"/>
      <c r="H27" s="41"/>
      <c r="I27" s="41"/>
      <c r="J27" s="55"/>
      <c r="K27" s="241"/>
      <c r="L27" s="200">
        <f>IF(OR('Спецификация '!$B$10="Фасадная кассета Puzzleton",'Спецификация '!$B$10="Фасадная кассета Puzzleton Z"),(J27*K27)/1000000,IFERROR(VLOOKUP('Спецификация '!$B$10,Номенклатура!$A$2:$B$73,2,0),0))</f>
        <v>0</v>
      </c>
      <c r="M27" s="235">
        <f>IF(OR('Спецификация '!$B$10="Фасадная кассета Puzzleton",'Спецификация '!$B$10="Фасадная кассета Puzzleton Z"),O27*L27,J27*K27*L27/1000000)</f>
        <v>0</v>
      </c>
      <c r="N27" s="233">
        <f t="shared" si="1"/>
        <v>0</v>
      </c>
      <c r="O27" s="11"/>
      <c r="P27" s="56"/>
      <c r="S27" s="55"/>
      <c r="T27" s="241"/>
      <c r="U27" s="28">
        <f>IF(OR('Спецификация '!$B$11="Фасадная кассета Puzzleton",'Спецификация '!$B$11="Фасадная кассета Puzzleton Z"),(S27*T27)/1000000,IFERROR(VLOOKUP('Спецификация '!$B$11,Номенклатура!$A$2:$B$73,2,0),0))</f>
        <v>0</v>
      </c>
      <c r="V27" s="235">
        <f>IF(OR('Спецификация '!$B$11="Фасадная кассета Puzzleton",'Спецификация '!$B$11="Фасадная кассета Puzzleton Z"),X27*U27,S27*T27*U27/1000000)</f>
        <v>0</v>
      </c>
      <c r="W27" s="233">
        <f t="shared" si="2"/>
        <v>0</v>
      </c>
      <c r="X27" s="11"/>
      <c r="Y27" s="56"/>
      <c r="AB27" s="55"/>
      <c r="AC27" s="241"/>
      <c r="AD27" s="28">
        <f>IF(OR('Спецификация '!$B$12="Фасадная кассета Puzzleton",'Спецификация '!$B$12="Фасадная кассета Puzzleton Z"),(AB27*AC27)/1000000,IFERROR(VLOOKUP('Спецификация '!$B$12,Номенклатура!$A$2:$B$73,2,0),0))</f>
        <v>0</v>
      </c>
      <c r="AE27" s="235">
        <f>IF(OR('Спецификация '!$B$12="Фасадная кассета Puzzleton",'Спецификация '!$B$12="Фасадная кассета Puzzleton Z"),AG27*AD27,AB27*AC27*AD27/1000000)</f>
        <v>0</v>
      </c>
      <c r="AF27" s="233">
        <f t="shared" si="3"/>
        <v>0</v>
      </c>
      <c r="AG27" s="11"/>
      <c r="AH27" s="56"/>
      <c r="AK27" s="55"/>
      <c r="AL27" s="241"/>
      <c r="AM27" s="28">
        <f>IF(OR('Спецификация '!$B$13="Фасадная кассета Puzzleton",'Спецификация '!$B$13="Фасадная кассета Puzzleton Z"),(AK27*AL27)/1000000,IFERROR(VLOOKUP('Спецификация '!$B$13,Номенклатура!$A$2:$B$73,2,0),0))</f>
        <v>0</v>
      </c>
      <c r="AN27" s="235">
        <f>IF(OR('Спецификация '!$B$13="Фасадная кассета Puzzleton",'Спецификация '!$B$13="Фасадная кассета Puzzleton Z"),AP27*AM27,AK27*AL27*AM27/1000000)</f>
        <v>0</v>
      </c>
      <c r="AO27" s="233">
        <f t="shared" si="4"/>
        <v>0</v>
      </c>
      <c r="AP27" s="11"/>
      <c r="AQ27" s="56"/>
      <c r="AT27" s="55"/>
      <c r="AU27" s="241"/>
      <c r="AV27" s="28">
        <f>IF(OR('Спецификация '!$B$14="Фасадная кассета Puzzleton",'Спецификация '!$B$14="Фасадная кассета Puzzleton Z"),(AT27*AU27)/1000000,IFERROR(VLOOKUP('Спецификация '!$B$14,Номенклатура!$A$2:$B$73,2,0),0))</f>
        <v>0</v>
      </c>
      <c r="AW27" s="235">
        <f>IF(OR('Спецификация '!$B$14="Фасадная кассета Puzzleton",'Спецификация '!$B$14="Фасадная кассета Puzzleton Z"),AY27*AV27,AT27*AU27*AV27/1000000)</f>
        <v>0</v>
      </c>
      <c r="AX27" s="233">
        <f t="shared" si="5"/>
        <v>0</v>
      </c>
      <c r="AY27" s="11"/>
      <c r="AZ27" s="56"/>
      <c r="BC27" s="55"/>
      <c r="BD27" s="241"/>
      <c r="BE27" s="28">
        <f>IF(OR('Спецификация '!$B$15="Фасадная кассета Puzzleton",'Спецификация '!$B$15="Фасадная кассета Puzzleton Z"),(BC27*BD27)/1000000,IFERROR(VLOOKUP('Спецификация '!$B$15,Номенклатура!$A$2:$B$73,2,0),0))</f>
        <v>0</v>
      </c>
      <c r="BF27" s="235">
        <f>IF(OR('Спецификация '!$B$15="Фасадная кассета Puzzleton",'Спецификация '!$B$15="Фасадная кассета Puzzleton Z"),BH27*BE27,BC27*BD27*BE27/1000000)</f>
        <v>0</v>
      </c>
      <c r="BG27" s="233">
        <f t="shared" si="6"/>
        <v>0</v>
      </c>
      <c r="BH27" s="11"/>
      <c r="BI27" s="56"/>
      <c r="BL27" s="55"/>
      <c r="BM27" s="241"/>
      <c r="BN27" s="28">
        <f>IF(OR('Спецификация '!$B$16="Фасадная кассета Puzzleton",'Спецификация '!$B$16="Фасадная кассета Puzzleton Z"),(BL27*BM27)/1000000,IFERROR(VLOOKUP('Спецификация '!$B$16,Номенклатура!$A$2:$B$73,2,0),0))</f>
        <v>0</v>
      </c>
      <c r="BO27" s="235">
        <f>IF(OR('Спецификация '!$B$16="Фасадная кассета Puzzleton",'Спецификация '!$B$16="Фасадная кассета Puzzleton Z"),BQ27*BN27,BL27*BM27*BN27/1000000)</f>
        <v>0</v>
      </c>
      <c r="BP27" s="233">
        <f t="shared" si="7"/>
        <v>0</v>
      </c>
      <c r="BQ27" s="11"/>
      <c r="BR27" s="56"/>
    </row>
    <row r="28" spans="1:70" x14ac:dyDescent="0.25">
      <c r="A28" s="55"/>
      <c r="B28" s="241"/>
      <c r="C28" s="238">
        <f>IF(OR('Спецификация '!$B$9="Фасадная кассета Puzzleton",'Спецификация '!$B$9="Фасадная кассета Puzzleton Z"),(A28*B28)/1000000,IFERROR(VLOOKUP('Спецификация '!$B$9,Номенклатура!$A$2:$B$73,2,0),0))</f>
        <v>0</v>
      </c>
      <c r="D28" s="238">
        <f>IF(OR('Спецификация '!$B$9="Фасадная кассета Puzzleton",'Спецификация '!$B$9="Фасадная кассета Puzzleton Z"),F28*C28,A28*B28*C28/1000000)</f>
        <v>0</v>
      </c>
      <c r="E28" s="233">
        <f t="shared" si="0"/>
        <v>0</v>
      </c>
      <c r="F28" s="11"/>
      <c r="G28" s="56"/>
      <c r="H28" s="41"/>
      <c r="I28" s="41"/>
      <c r="J28" s="55"/>
      <c r="K28" s="241"/>
      <c r="L28" s="200">
        <f>IF(OR('Спецификация '!$B$10="Фасадная кассета Puzzleton",'Спецификация '!$B$10="Фасадная кассета Puzzleton Z"),(J28*K28)/1000000,IFERROR(VLOOKUP('Спецификация '!$B$10,Номенклатура!$A$2:$B$73,2,0),0))</f>
        <v>0</v>
      </c>
      <c r="M28" s="235">
        <f>IF(OR('Спецификация '!$B$10="Фасадная кассета Puzzleton",'Спецификация '!$B$10="Фасадная кассета Puzzleton Z"),O28*L28,J28*K28*L28/1000000)</f>
        <v>0</v>
      </c>
      <c r="N28" s="233">
        <f t="shared" si="1"/>
        <v>0</v>
      </c>
      <c r="O28" s="11"/>
      <c r="P28" s="56"/>
      <c r="S28" s="55"/>
      <c r="T28" s="241"/>
      <c r="U28" s="28">
        <f>IF(OR('Спецификация '!$B$11="Фасадная кассета Puzzleton",'Спецификация '!$B$11="Фасадная кассета Puzzleton Z"),(S28*T28)/1000000,IFERROR(VLOOKUP('Спецификация '!$B$11,Номенклатура!$A$2:$B$73,2,0),0))</f>
        <v>0</v>
      </c>
      <c r="V28" s="235">
        <f>IF(OR('Спецификация '!$B$11="Фасадная кассета Puzzleton",'Спецификация '!$B$11="Фасадная кассета Puzzleton Z"),X28*U28,S28*T28*U28/1000000)</f>
        <v>0</v>
      </c>
      <c r="W28" s="233">
        <f t="shared" si="2"/>
        <v>0</v>
      </c>
      <c r="X28" s="11"/>
      <c r="Y28" s="56"/>
      <c r="AB28" s="55"/>
      <c r="AC28" s="241"/>
      <c r="AD28" s="28">
        <f>IF(OR('Спецификация '!$B$12="Фасадная кассета Puzzleton",'Спецификация '!$B$12="Фасадная кассета Puzzleton Z"),(AB28*AC28)/1000000,IFERROR(VLOOKUP('Спецификация '!$B$12,Номенклатура!$A$2:$B$73,2,0),0))</f>
        <v>0</v>
      </c>
      <c r="AE28" s="235">
        <f>IF(OR('Спецификация '!$B$12="Фасадная кассета Puzzleton",'Спецификация '!$B$12="Фасадная кассета Puzzleton Z"),AG28*AD28,AB28*AC28*AD28/1000000)</f>
        <v>0</v>
      </c>
      <c r="AF28" s="233">
        <f t="shared" si="3"/>
        <v>0</v>
      </c>
      <c r="AG28" s="11"/>
      <c r="AH28" s="56"/>
      <c r="AK28" s="55"/>
      <c r="AL28" s="241"/>
      <c r="AM28" s="28">
        <f>IF(OR('Спецификация '!$B$13="Фасадная кассета Puzzleton",'Спецификация '!$B$13="Фасадная кассета Puzzleton Z"),(AK28*AL28)/1000000,IFERROR(VLOOKUP('Спецификация '!$B$13,Номенклатура!$A$2:$B$73,2,0),0))</f>
        <v>0</v>
      </c>
      <c r="AN28" s="235">
        <f>IF(OR('Спецификация '!$B$13="Фасадная кассета Puzzleton",'Спецификация '!$B$13="Фасадная кассета Puzzleton Z"),AP28*AM28,AK28*AL28*AM28/1000000)</f>
        <v>0</v>
      </c>
      <c r="AO28" s="233">
        <f t="shared" si="4"/>
        <v>0</v>
      </c>
      <c r="AP28" s="11"/>
      <c r="AQ28" s="56"/>
      <c r="AT28" s="55"/>
      <c r="AU28" s="241"/>
      <c r="AV28" s="28">
        <f>IF(OR('Спецификация '!$B$14="Фасадная кассета Puzzleton",'Спецификация '!$B$14="Фасадная кассета Puzzleton Z"),(AT28*AU28)/1000000,IFERROR(VLOOKUP('Спецификация '!$B$14,Номенклатура!$A$2:$B$73,2,0),0))</f>
        <v>0</v>
      </c>
      <c r="AW28" s="235">
        <f>IF(OR('Спецификация '!$B$14="Фасадная кассета Puzzleton",'Спецификация '!$B$14="Фасадная кассета Puzzleton Z"),AY28*AV28,AT28*AU28*AV28/1000000)</f>
        <v>0</v>
      </c>
      <c r="AX28" s="233">
        <f t="shared" si="5"/>
        <v>0</v>
      </c>
      <c r="AY28" s="11"/>
      <c r="AZ28" s="56"/>
      <c r="BC28" s="55"/>
      <c r="BD28" s="241"/>
      <c r="BE28" s="28">
        <f>IF(OR('Спецификация '!$B$15="Фасадная кассета Puzzleton",'Спецификация '!$B$15="Фасадная кассета Puzzleton Z"),(BC28*BD28)/1000000,IFERROR(VLOOKUP('Спецификация '!$B$15,Номенклатура!$A$2:$B$73,2,0),0))</f>
        <v>0</v>
      </c>
      <c r="BF28" s="235">
        <f>IF(OR('Спецификация '!$B$15="Фасадная кассета Puzzleton",'Спецификация '!$B$15="Фасадная кассета Puzzleton Z"),BH28*BE28,BC28*BD28*BE28/1000000)</f>
        <v>0</v>
      </c>
      <c r="BG28" s="233">
        <f t="shared" si="6"/>
        <v>0</v>
      </c>
      <c r="BH28" s="11"/>
      <c r="BI28" s="56"/>
      <c r="BL28" s="55"/>
      <c r="BM28" s="241"/>
      <c r="BN28" s="28">
        <f>IF(OR('Спецификация '!$B$16="Фасадная кассета Puzzleton",'Спецификация '!$B$16="Фасадная кассета Puzzleton Z"),(BL28*BM28)/1000000,IFERROR(VLOOKUP('Спецификация '!$B$16,Номенклатура!$A$2:$B$73,2,0),0))</f>
        <v>0</v>
      </c>
      <c r="BO28" s="235">
        <f>IF(OR('Спецификация '!$B$16="Фасадная кассета Puzzleton",'Спецификация '!$B$16="Фасадная кассета Puzzleton Z"),BQ28*BN28,BL28*BM28*BN28/1000000)</f>
        <v>0</v>
      </c>
      <c r="BP28" s="233">
        <f t="shared" si="7"/>
        <v>0</v>
      </c>
      <c r="BQ28" s="11"/>
      <c r="BR28" s="56"/>
    </row>
    <row r="29" spans="1:70" x14ac:dyDescent="0.25">
      <c r="A29" s="55"/>
      <c r="B29" s="241"/>
      <c r="C29" s="238">
        <f>IF(OR('Спецификация '!$B$9="Фасадная кассета Puzzleton",'Спецификация '!$B$9="Фасадная кассета Puzzleton Z"),(A29*B29)/1000000,IFERROR(VLOOKUP('Спецификация '!$B$9,Номенклатура!$A$2:$B$73,2,0),0))</f>
        <v>0</v>
      </c>
      <c r="D29" s="238">
        <f>IF(OR('Спецификация '!$B$9="Фасадная кассета Puzzleton",'Спецификация '!$B$9="Фасадная кассета Puzzleton Z"),F29*C29,A29*B29*C29/1000000)</f>
        <v>0</v>
      </c>
      <c r="E29" s="233">
        <f t="shared" si="0"/>
        <v>0</v>
      </c>
      <c r="F29" s="11"/>
      <c r="G29" s="56"/>
      <c r="H29" s="41"/>
      <c r="I29" s="41"/>
      <c r="J29" s="55"/>
      <c r="K29" s="241"/>
      <c r="L29" s="200">
        <f>IF(OR('Спецификация '!$B$10="Фасадная кассета Puzzleton",'Спецификация '!$B$10="Фасадная кассета Puzzleton Z"),(J29*K29)/1000000,IFERROR(VLOOKUP('Спецификация '!$B$10,Номенклатура!$A$2:$B$73,2,0),0))</f>
        <v>0</v>
      </c>
      <c r="M29" s="235">
        <f>IF(OR('Спецификация '!$B$10="Фасадная кассета Puzzleton",'Спецификация '!$B$10="Фасадная кассета Puzzleton Z"),O29*L29,J29*K29*L29/1000000)</f>
        <v>0</v>
      </c>
      <c r="N29" s="233">
        <f t="shared" si="1"/>
        <v>0</v>
      </c>
      <c r="O29" s="11"/>
      <c r="P29" s="56"/>
      <c r="S29" s="55"/>
      <c r="T29" s="241"/>
      <c r="U29" s="28">
        <f>IF(OR('Спецификация '!$B$11="Фасадная кассета Puzzleton",'Спецификация '!$B$11="Фасадная кассета Puzzleton Z"),(S29*T29)/1000000,IFERROR(VLOOKUP('Спецификация '!$B$11,Номенклатура!$A$2:$B$73,2,0),0))</f>
        <v>0</v>
      </c>
      <c r="V29" s="235">
        <f>IF(OR('Спецификация '!$B$11="Фасадная кассета Puzzleton",'Спецификация '!$B$11="Фасадная кассета Puzzleton Z"),X29*U29,S29*T29*U29/1000000)</f>
        <v>0</v>
      </c>
      <c r="W29" s="233">
        <f t="shared" si="2"/>
        <v>0</v>
      </c>
      <c r="X29" s="11"/>
      <c r="Y29" s="56"/>
      <c r="AB29" s="55"/>
      <c r="AC29" s="241"/>
      <c r="AD29" s="28">
        <f>IF(OR('Спецификация '!$B$12="Фасадная кассета Puzzleton",'Спецификация '!$B$12="Фасадная кассета Puzzleton Z"),(AB29*AC29)/1000000,IFERROR(VLOOKUP('Спецификация '!$B$12,Номенклатура!$A$2:$B$73,2,0),0))</f>
        <v>0</v>
      </c>
      <c r="AE29" s="235">
        <f>IF(OR('Спецификация '!$B$12="Фасадная кассета Puzzleton",'Спецификация '!$B$12="Фасадная кассета Puzzleton Z"),AG29*AD29,AB29*AC29*AD29/1000000)</f>
        <v>0</v>
      </c>
      <c r="AF29" s="233">
        <f t="shared" si="3"/>
        <v>0</v>
      </c>
      <c r="AG29" s="11"/>
      <c r="AH29" s="56"/>
      <c r="AK29" s="55"/>
      <c r="AL29" s="241"/>
      <c r="AM29" s="28">
        <f>IF(OR('Спецификация '!$B$13="Фасадная кассета Puzzleton",'Спецификация '!$B$13="Фасадная кассета Puzzleton Z"),(AK29*AL29)/1000000,IFERROR(VLOOKUP('Спецификация '!$B$13,Номенклатура!$A$2:$B$73,2,0),0))</f>
        <v>0</v>
      </c>
      <c r="AN29" s="235">
        <f>IF(OR('Спецификация '!$B$13="Фасадная кассета Puzzleton",'Спецификация '!$B$13="Фасадная кассета Puzzleton Z"),AP29*AM29,AK29*AL29*AM29/1000000)</f>
        <v>0</v>
      </c>
      <c r="AO29" s="233">
        <f t="shared" si="4"/>
        <v>0</v>
      </c>
      <c r="AP29" s="11"/>
      <c r="AQ29" s="56"/>
      <c r="AT29" s="55"/>
      <c r="AU29" s="241"/>
      <c r="AV29" s="28">
        <f>IF(OR('Спецификация '!$B$14="Фасадная кассета Puzzleton",'Спецификация '!$B$14="Фасадная кассета Puzzleton Z"),(AT29*AU29)/1000000,IFERROR(VLOOKUP('Спецификация '!$B$14,Номенклатура!$A$2:$B$73,2,0),0))</f>
        <v>0</v>
      </c>
      <c r="AW29" s="235">
        <f>IF(OR('Спецификация '!$B$14="Фасадная кассета Puzzleton",'Спецификация '!$B$14="Фасадная кассета Puzzleton Z"),AY29*AV29,AT29*AU29*AV29/1000000)</f>
        <v>0</v>
      </c>
      <c r="AX29" s="233">
        <f t="shared" si="5"/>
        <v>0</v>
      </c>
      <c r="AY29" s="11"/>
      <c r="AZ29" s="56"/>
      <c r="BC29" s="55"/>
      <c r="BD29" s="241"/>
      <c r="BE29" s="28">
        <f>IF(OR('Спецификация '!$B$15="Фасадная кассета Puzzleton",'Спецификация '!$B$15="Фасадная кассета Puzzleton Z"),(BC29*BD29)/1000000,IFERROR(VLOOKUP('Спецификация '!$B$15,Номенклатура!$A$2:$B$73,2,0),0))</f>
        <v>0</v>
      </c>
      <c r="BF29" s="235">
        <f>IF(OR('Спецификация '!$B$15="Фасадная кассета Puzzleton",'Спецификация '!$B$15="Фасадная кассета Puzzleton Z"),BH29*BE29,BC29*BD29*BE29/1000000)</f>
        <v>0</v>
      </c>
      <c r="BG29" s="233">
        <f t="shared" si="6"/>
        <v>0</v>
      </c>
      <c r="BH29" s="11"/>
      <c r="BI29" s="56"/>
      <c r="BL29" s="55"/>
      <c r="BM29" s="241"/>
      <c r="BN29" s="28">
        <f>IF(OR('Спецификация '!$B$16="Фасадная кассета Puzzleton",'Спецификация '!$B$16="Фасадная кассета Puzzleton Z"),(BL29*BM29)/1000000,IFERROR(VLOOKUP('Спецификация '!$B$16,Номенклатура!$A$2:$B$73,2,0),0))</f>
        <v>0</v>
      </c>
      <c r="BO29" s="235">
        <f>IF(OR('Спецификация '!$B$16="Фасадная кассета Puzzleton",'Спецификация '!$B$16="Фасадная кассета Puzzleton Z"),BQ29*BN29,BL29*BM29*BN29/1000000)</f>
        <v>0</v>
      </c>
      <c r="BP29" s="233">
        <f t="shared" si="7"/>
        <v>0</v>
      </c>
      <c r="BQ29" s="11"/>
      <c r="BR29" s="56"/>
    </row>
    <row r="30" spans="1:70" x14ac:dyDescent="0.25">
      <c r="A30" s="55"/>
      <c r="B30" s="241"/>
      <c r="C30" s="238">
        <f>IF(OR('Спецификация '!$B$9="Фасадная кассета Puzzleton",'Спецификация '!$B$9="Фасадная кассета Puzzleton Z"),(A30*B30)/1000000,IFERROR(VLOOKUP('Спецификация '!$B$9,Номенклатура!$A$2:$B$73,2,0),0))</f>
        <v>0</v>
      </c>
      <c r="D30" s="238">
        <f>IF(OR('Спецификация '!$B$9="Фасадная кассета Puzzleton",'Спецификация '!$B$9="Фасадная кассета Puzzleton Z"),F30*C30,A30*B30*C30/1000000)</f>
        <v>0</v>
      </c>
      <c r="E30" s="233">
        <f t="shared" si="0"/>
        <v>0</v>
      </c>
      <c r="F30" s="11"/>
      <c r="G30" s="56"/>
      <c r="H30" s="41"/>
      <c r="I30" s="41"/>
      <c r="J30" s="55"/>
      <c r="K30" s="241"/>
      <c r="L30" s="200">
        <f>IF(OR('Спецификация '!$B$10="Фасадная кассета Puzzleton",'Спецификация '!$B$10="Фасадная кассета Puzzleton Z"),(J30*K30)/1000000,IFERROR(VLOOKUP('Спецификация '!$B$10,Номенклатура!$A$2:$B$73,2,0),0))</f>
        <v>0</v>
      </c>
      <c r="M30" s="235">
        <f>IF(OR('Спецификация '!$B$10="Фасадная кассета Puzzleton",'Спецификация '!$B$10="Фасадная кассета Puzzleton Z"),O30*L30,J30*K30*L30/1000000)</f>
        <v>0</v>
      </c>
      <c r="N30" s="233">
        <f t="shared" si="1"/>
        <v>0</v>
      </c>
      <c r="O30" s="11"/>
      <c r="P30" s="56"/>
      <c r="S30" s="55"/>
      <c r="T30" s="241"/>
      <c r="U30" s="28">
        <f>IF(OR('Спецификация '!$B$11="Фасадная кассета Puzzleton",'Спецификация '!$B$11="Фасадная кассета Puzzleton Z"),(S30*T30)/1000000,IFERROR(VLOOKUP('Спецификация '!$B$11,Номенклатура!$A$2:$B$73,2,0),0))</f>
        <v>0</v>
      </c>
      <c r="V30" s="235">
        <f>IF(OR('Спецификация '!$B$11="Фасадная кассета Puzzleton",'Спецификация '!$B$11="Фасадная кассета Puzzleton Z"),X30*U30,S30*T30*U30/1000000)</f>
        <v>0</v>
      </c>
      <c r="W30" s="233">
        <f t="shared" si="2"/>
        <v>0</v>
      </c>
      <c r="X30" s="11"/>
      <c r="Y30" s="56"/>
      <c r="AB30" s="55"/>
      <c r="AC30" s="241"/>
      <c r="AD30" s="28">
        <f>IF(OR('Спецификация '!$B$12="Фасадная кассета Puzzleton",'Спецификация '!$B$12="Фасадная кассета Puzzleton Z"),(AB30*AC30)/1000000,IFERROR(VLOOKUP('Спецификация '!$B$12,Номенклатура!$A$2:$B$73,2,0),0))</f>
        <v>0</v>
      </c>
      <c r="AE30" s="235">
        <f>IF(OR('Спецификация '!$B$12="Фасадная кассета Puzzleton",'Спецификация '!$B$12="Фасадная кассета Puzzleton Z"),AG30*AD30,AB30*AC30*AD30/1000000)</f>
        <v>0</v>
      </c>
      <c r="AF30" s="233">
        <f t="shared" si="3"/>
        <v>0</v>
      </c>
      <c r="AG30" s="11"/>
      <c r="AH30" s="56"/>
      <c r="AK30" s="55"/>
      <c r="AL30" s="241"/>
      <c r="AM30" s="28">
        <f>IF(OR('Спецификация '!$B$13="Фасадная кассета Puzzleton",'Спецификация '!$B$13="Фасадная кассета Puzzleton Z"),(AK30*AL30)/1000000,IFERROR(VLOOKUP('Спецификация '!$B$13,Номенклатура!$A$2:$B$73,2,0),0))</f>
        <v>0</v>
      </c>
      <c r="AN30" s="235">
        <f>IF(OR('Спецификация '!$B$13="Фасадная кассета Puzzleton",'Спецификация '!$B$13="Фасадная кассета Puzzleton Z"),AP30*AM30,AK30*AL30*AM30/1000000)</f>
        <v>0</v>
      </c>
      <c r="AO30" s="233">
        <f t="shared" si="4"/>
        <v>0</v>
      </c>
      <c r="AP30" s="11"/>
      <c r="AQ30" s="56"/>
      <c r="AT30" s="55"/>
      <c r="AU30" s="241"/>
      <c r="AV30" s="28">
        <f>IF(OR('Спецификация '!$B$14="Фасадная кассета Puzzleton",'Спецификация '!$B$14="Фасадная кассета Puzzleton Z"),(AT30*AU30)/1000000,IFERROR(VLOOKUP('Спецификация '!$B$14,Номенклатура!$A$2:$B$73,2,0),0))</f>
        <v>0</v>
      </c>
      <c r="AW30" s="235">
        <f>IF(OR('Спецификация '!$B$14="Фасадная кассета Puzzleton",'Спецификация '!$B$14="Фасадная кассета Puzzleton Z"),AY30*AV30,AT30*AU30*AV30/1000000)</f>
        <v>0</v>
      </c>
      <c r="AX30" s="233">
        <f t="shared" si="5"/>
        <v>0</v>
      </c>
      <c r="AY30" s="11"/>
      <c r="AZ30" s="56"/>
      <c r="BC30" s="55"/>
      <c r="BD30" s="241"/>
      <c r="BE30" s="28">
        <f>IF(OR('Спецификация '!$B$15="Фасадная кассета Puzzleton",'Спецификация '!$B$15="Фасадная кассета Puzzleton Z"),(BC30*BD30)/1000000,IFERROR(VLOOKUP('Спецификация '!$B$15,Номенклатура!$A$2:$B$73,2,0),0))</f>
        <v>0</v>
      </c>
      <c r="BF30" s="235">
        <f>IF(OR('Спецификация '!$B$15="Фасадная кассета Puzzleton",'Спецификация '!$B$15="Фасадная кассета Puzzleton Z"),BH30*BE30,BC30*BD30*BE30/1000000)</f>
        <v>0</v>
      </c>
      <c r="BG30" s="233">
        <f t="shared" si="6"/>
        <v>0</v>
      </c>
      <c r="BH30" s="11"/>
      <c r="BI30" s="56"/>
      <c r="BL30" s="55"/>
      <c r="BM30" s="241"/>
      <c r="BN30" s="28">
        <f>IF(OR('Спецификация '!$B$16="Фасадная кассета Puzzleton",'Спецификация '!$B$16="Фасадная кассета Puzzleton Z"),(BL30*BM30)/1000000,IFERROR(VLOOKUP('Спецификация '!$B$16,Номенклатура!$A$2:$B$73,2,0),0))</f>
        <v>0</v>
      </c>
      <c r="BO30" s="235">
        <f>IF(OR('Спецификация '!$B$16="Фасадная кассета Puzzleton",'Спецификация '!$B$16="Фасадная кассета Puzzleton Z"),BQ30*BN30,BL30*BM30*BN30/1000000)</f>
        <v>0</v>
      </c>
      <c r="BP30" s="233">
        <f t="shared" si="7"/>
        <v>0</v>
      </c>
      <c r="BQ30" s="11"/>
      <c r="BR30" s="56"/>
    </row>
    <row r="31" spans="1:70" x14ac:dyDescent="0.25">
      <c r="A31" s="55"/>
      <c r="B31" s="241"/>
      <c r="C31" s="238">
        <f>IF(OR('Спецификация '!$B$9="Фасадная кассета Puzzleton",'Спецификация '!$B$9="Фасадная кассета Puzzleton Z"),(A31*B31)/1000000,IFERROR(VLOOKUP('Спецификация '!$B$9,Номенклатура!$A$2:$B$73,2,0),0))</f>
        <v>0</v>
      </c>
      <c r="D31" s="238">
        <f>IF(OR('Спецификация '!$B$9="Фасадная кассета Puzzleton",'Спецификация '!$B$9="Фасадная кассета Puzzleton Z"),F31*C31,A31*B31*C31/1000000)</f>
        <v>0</v>
      </c>
      <c r="E31" s="233">
        <f t="shared" si="0"/>
        <v>0</v>
      </c>
      <c r="F31" s="11"/>
      <c r="G31" s="56"/>
      <c r="H31" s="41"/>
      <c r="I31" s="52"/>
      <c r="J31" s="55"/>
      <c r="K31" s="241"/>
      <c r="L31" s="200">
        <f>IF(OR('Спецификация '!$B$10="Фасадная кассета Puzzleton",'Спецификация '!$B$10="Фасадная кассета Puzzleton Z"),(J31*K31)/1000000,IFERROR(VLOOKUP('Спецификация '!$B$10,Номенклатура!$A$2:$B$73,2,0),0))</f>
        <v>0</v>
      </c>
      <c r="M31" s="235">
        <f>IF(OR('Спецификация '!$B$10="Фасадная кассета Puzzleton",'Спецификация '!$B$10="Фасадная кассета Puzzleton Z"),O31*L31,J31*K31*L31/1000000)</f>
        <v>0</v>
      </c>
      <c r="N31" s="233">
        <f t="shared" si="1"/>
        <v>0</v>
      </c>
      <c r="O31" s="11"/>
      <c r="P31" s="56"/>
      <c r="S31" s="55"/>
      <c r="T31" s="241"/>
      <c r="U31" s="28">
        <f>IF(OR('Спецификация '!$B$11="Фасадная кассета Puzzleton",'Спецификация '!$B$11="Фасадная кассета Puzzleton Z"),(S31*T31)/1000000,IFERROR(VLOOKUP('Спецификация '!$B$11,Номенклатура!$A$2:$B$73,2,0),0))</f>
        <v>0</v>
      </c>
      <c r="V31" s="235">
        <f>IF(OR('Спецификация '!$B$11="Фасадная кассета Puzzleton",'Спецификация '!$B$11="Фасадная кассета Puzzleton Z"),X31*U31,S31*T31*U31/1000000)</f>
        <v>0</v>
      </c>
      <c r="W31" s="233">
        <f t="shared" si="2"/>
        <v>0</v>
      </c>
      <c r="X31" s="11"/>
      <c r="Y31" s="56"/>
      <c r="AB31" s="55"/>
      <c r="AC31" s="241"/>
      <c r="AD31" s="28">
        <f>IF(OR('Спецификация '!$B$12="Фасадная кассета Puzzleton",'Спецификация '!$B$12="Фасадная кассета Puzzleton Z"),(AB31*AC31)/1000000,IFERROR(VLOOKUP('Спецификация '!$B$12,Номенклатура!$A$2:$B$73,2,0),0))</f>
        <v>0</v>
      </c>
      <c r="AE31" s="235">
        <f>IF(OR('Спецификация '!$B$12="Фасадная кассета Puzzleton",'Спецификация '!$B$12="Фасадная кассета Puzzleton Z"),AG31*AD31,AB31*AC31*AD31/1000000)</f>
        <v>0</v>
      </c>
      <c r="AF31" s="233">
        <f t="shared" si="3"/>
        <v>0</v>
      </c>
      <c r="AG31" s="11"/>
      <c r="AH31" s="56"/>
      <c r="AK31" s="55"/>
      <c r="AL31" s="241"/>
      <c r="AM31" s="28">
        <f>IF(OR('Спецификация '!$B$13="Фасадная кассета Puzzleton",'Спецификация '!$B$13="Фасадная кассета Puzzleton Z"),(AK31*AL31)/1000000,IFERROR(VLOOKUP('Спецификация '!$B$13,Номенклатура!$A$2:$B$73,2,0),0))</f>
        <v>0</v>
      </c>
      <c r="AN31" s="235">
        <f>IF(OR('Спецификация '!$B$13="Фасадная кассета Puzzleton",'Спецификация '!$B$13="Фасадная кассета Puzzleton Z"),AP31*AM31,AK31*AL31*AM31/1000000)</f>
        <v>0</v>
      </c>
      <c r="AO31" s="233">
        <f t="shared" si="4"/>
        <v>0</v>
      </c>
      <c r="AP31" s="11"/>
      <c r="AQ31" s="56"/>
      <c r="AT31" s="55"/>
      <c r="AU31" s="241"/>
      <c r="AV31" s="28">
        <f>IF(OR('Спецификация '!$B$14="Фасадная кассета Puzzleton",'Спецификация '!$B$14="Фасадная кассета Puzzleton Z"),(AT31*AU31)/1000000,IFERROR(VLOOKUP('Спецификация '!$B$14,Номенклатура!$A$2:$B$73,2,0),0))</f>
        <v>0</v>
      </c>
      <c r="AW31" s="235">
        <f>IF(OR('Спецификация '!$B$14="Фасадная кассета Puzzleton",'Спецификация '!$B$14="Фасадная кассета Puzzleton Z"),AY31*AV31,AT31*AU31*AV31/1000000)</f>
        <v>0</v>
      </c>
      <c r="AX31" s="233">
        <f t="shared" si="5"/>
        <v>0</v>
      </c>
      <c r="AY31" s="11"/>
      <c r="AZ31" s="56"/>
      <c r="BC31" s="55"/>
      <c r="BD31" s="241"/>
      <c r="BE31" s="28">
        <f>IF(OR('Спецификация '!$B$15="Фасадная кассета Puzzleton",'Спецификация '!$B$15="Фасадная кассета Puzzleton Z"),(BC31*BD31)/1000000,IFERROR(VLOOKUP('Спецификация '!$B$15,Номенклатура!$A$2:$B$73,2,0),0))</f>
        <v>0</v>
      </c>
      <c r="BF31" s="235">
        <f>IF(OR('Спецификация '!$B$15="Фасадная кассета Puzzleton",'Спецификация '!$B$15="Фасадная кассета Puzzleton Z"),BH31*BE31,BC31*BD31*BE31/1000000)</f>
        <v>0</v>
      </c>
      <c r="BG31" s="233">
        <f t="shared" si="6"/>
        <v>0</v>
      </c>
      <c r="BH31" s="11"/>
      <c r="BI31" s="56"/>
      <c r="BL31" s="55"/>
      <c r="BM31" s="241"/>
      <c r="BN31" s="28">
        <f>IF(OR('Спецификация '!$B$16="Фасадная кассета Puzzleton",'Спецификация '!$B$16="Фасадная кассета Puzzleton Z"),(BL31*BM31)/1000000,IFERROR(VLOOKUP('Спецификация '!$B$16,Номенклатура!$A$2:$B$73,2,0),0))</f>
        <v>0</v>
      </c>
      <c r="BO31" s="235">
        <f>IF(OR('Спецификация '!$B$16="Фасадная кассета Puzzleton",'Спецификация '!$B$16="Фасадная кассета Puzzleton Z"),BQ31*BN31,BL31*BM31*BN31/1000000)</f>
        <v>0</v>
      </c>
      <c r="BP31" s="233">
        <f t="shared" si="7"/>
        <v>0</v>
      </c>
      <c r="BQ31" s="11"/>
      <c r="BR31" s="56"/>
    </row>
    <row r="32" spans="1:70" x14ac:dyDescent="0.25">
      <c r="A32" s="55"/>
      <c r="B32" s="241"/>
      <c r="C32" s="238">
        <f>IF(OR('Спецификация '!$B$9="Фасадная кассета Puzzleton",'Спецификация '!$B$9="Фасадная кассета Puzzleton Z"),(A32*B32)/1000000,IFERROR(VLOOKUP('Спецификация '!$B$9,Номенклатура!$A$2:$B$73,2,0),0))</f>
        <v>0</v>
      </c>
      <c r="D32" s="238">
        <f>IF(OR('Спецификация '!$B$9="Фасадная кассета Puzzleton",'Спецификация '!$B$9="Фасадная кассета Puzzleton Z"),F32*C32,A32*B32*C32/1000000)</f>
        <v>0</v>
      </c>
      <c r="E32" s="233">
        <f t="shared" si="0"/>
        <v>0</v>
      </c>
      <c r="F32" s="11"/>
      <c r="G32" s="56"/>
      <c r="H32" s="41"/>
      <c r="I32" s="52"/>
      <c r="J32" s="55"/>
      <c r="K32" s="241"/>
      <c r="L32" s="200">
        <f>IF(OR('Спецификация '!$B$10="Фасадная кассета Puzzleton",'Спецификация '!$B$10="Фасадная кассета Puzzleton Z"),(J32*K32)/1000000,IFERROR(VLOOKUP('Спецификация '!$B$10,Номенклатура!$A$2:$B$73,2,0),0))</f>
        <v>0</v>
      </c>
      <c r="M32" s="235">
        <f>IF(OR('Спецификация '!$B$10="Фасадная кассета Puzzleton",'Спецификация '!$B$10="Фасадная кассета Puzzleton Z"),O32*L32,J32*K32*L32/1000000)</f>
        <v>0</v>
      </c>
      <c r="N32" s="233">
        <f t="shared" si="1"/>
        <v>0</v>
      </c>
      <c r="O32" s="11"/>
      <c r="P32" s="56"/>
      <c r="S32" s="55"/>
      <c r="T32" s="241"/>
      <c r="U32" s="28">
        <f>IF(OR('Спецификация '!$B$11="Фасадная кассета Puzzleton",'Спецификация '!$B$11="Фасадная кассета Puzzleton Z"),(S32*T32)/1000000,IFERROR(VLOOKUP('Спецификация '!$B$11,Номенклатура!$A$2:$B$73,2,0),0))</f>
        <v>0</v>
      </c>
      <c r="V32" s="235">
        <f>IF(OR('Спецификация '!$B$11="Фасадная кассета Puzzleton",'Спецификация '!$B$11="Фасадная кассета Puzzleton Z"),X32*U32,S32*T32*U32/1000000)</f>
        <v>0</v>
      </c>
      <c r="W32" s="233">
        <f t="shared" si="2"/>
        <v>0</v>
      </c>
      <c r="X32" s="11"/>
      <c r="Y32" s="56"/>
      <c r="AB32" s="55"/>
      <c r="AC32" s="241"/>
      <c r="AD32" s="28">
        <f>IF(OR('Спецификация '!$B$12="Фасадная кассета Puzzleton",'Спецификация '!$B$12="Фасадная кассета Puzzleton Z"),(AB32*AC32)/1000000,IFERROR(VLOOKUP('Спецификация '!$B$12,Номенклатура!$A$2:$B$73,2,0),0))</f>
        <v>0</v>
      </c>
      <c r="AE32" s="235">
        <f>IF(OR('Спецификация '!$B$12="Фасадная кассета Puzzleton",'Спецификация '!$B$12="Фасадная кассета Puzzleton Z"),AG32*AD32,AB32*AC32*AD32/1000000)</f>
        <v>0</v>
      </c>
      <c r="AF32" s="233">
        <f t="shared" si="3"/>
        <v>0</v>
      </c>
      <c r="AG32" s="11"/>
      <c r="AH32" s="56"/>
      <c r="AK32" s="55"/>
      <c r="AL32" s="241"/>
      <c r="AM32" s="28">
        <f>IF(OR('Спецификация '!$B$13="Фасадная кассета Puzzleton",'Спецификация '!$B$13="Фасадная кассета Puzzleton Z"),(AK32*AL32)/1000000,IFERROR(VLOOKUP('Спецификация '!$B$13,Номенклатура!$A$2:$B$73,2,0),0))</f>
        <v>0</v>
      </c>
      <c r="AN32" s="235">
        <f>IF(OR('Спецификация '!$B$13="Фасадная кассета Puzzleton",'Спецификация '!$B$13="Фасадная кассета Puzzleton Z"),AP32*AM32,AK32*AL32*AM32/1000000)</f>
        <v>0</v>
      </c>
      <c r="AO32" s="233">
        <f t="shared" si="4"/>
        <v>0</v>
      </c>
      <c r="AP32" s="11"/>
      <c r="AQ32" s="56"/>
      <c r="AT32" s="55"/>
      <c r="AU32" s="241"/>
      <c r="AV32" s="28">
        <f>IF(OR('Спецификация '!$B$14="Фасадная кассета Puzzleton",'Спецификация '!$B$14="Фасадная кассета Puzzleton Z"),(AT32*AU32)/1000000,IFERROR(VLOOKUP('Спецификация '!$B$14,Номенклатура!$A$2:$B$73,2,0),0))</f>
        <v>0</v>
      </c>
      <c r="AW32" s="235">
        <f>IF(OR('Спецификация '!$B$14="Фасадная кассета Puzzleton",'Спецификация '!$B$14="Фасадная кассета Puzzleton Z"),AY32*AV32,AT32*AU32*AV32/1000000)</f>
        <v>0</v>
      </c>
      <c r="AX32" s="233">
        <f t="shared" si="5"/>
        <v>0</v>
      </c>
      <c r="AY32" s="11"/>
      <c r="AZ32" s="56"/>
      <c r="BC32" s="55"/>
      <c r="BD32" s="241"/>
      <c r="BE32" s="28">
        <f>IF(OR('Спецификация '!$B$15="Фасадная кассета Puzzleton",'Спецификация '!$B$15="Фасадная кассета Puzzleton Z"),(BC32*BD32)/1000000,IFERROR(VLOOKUP('Спецификация '!$B$15,Номенклатура!$A$2:$B$73,2,0),0))</f>
        <v>0</v>
      </c>
      <c r="BF32" s="235">
        <f>IF(OR('Спецификация '!$B$15="Фасадная кассета Puzzleton",'Спецификация '!$B$15="Фасадная кассета Puzzleton Z"),BH32*BE32,BC32*BD32*BE32/1000000)</f>
        <v>0</v>
      </c>
      <c r="BG32" s="233">
        <f t="shared" si="6"/>
        <v>0</v>
      </c>
      <c r="BH32" s="11"/>
      <c r="BI32" s="56"/>
      <c r="BL32" s="55"/>
      <c r="BM32" s="241"/>
      <c r="BN32" s="28">
        <f>IF(OR('Спецификация '!$B$16="Фасадная кассета Puzzleton",'Спецификация '!$B$16="Фасадная кассета Puzzleton Z"),(BL32*BM32)/1000000,IFERROR(VLOOKUP('Спецификация '!$B$16,Номенклатура!$A$2:$B$73,2,0),0))</f>
        <v>0</v>
      </c>
      <c r="BO32" s="235">
        <f>IF(OR('Спецификация '!$B$16="Фасадная кассета Puzzleton",'Спецификация '!$B$16="Фасадная кассета Puzzleton Z"),BQ32*BN32,BL32*BM32*BN32/1000000)</f>
        <v>0</v>
      </c>
      <c r="BP32" s="233">
        <f t="shared" si="7"/>
        <v>0</v>
      </c>
      <c r="BQ32" s="11"/>
      <c r="BR32" s="56"/>
    </row>
    <row r="33" spans="1:70" x14ac:dyDescent="0.25">
      <c r="A33" s="55"/>
      <c r="B33" s="241"/>
      <c r="C33" s="238">
        <f>IF(OR('Спецификация '!$B$9="Фасадная кассета Puzzleton",'Спецификация '!$B$9="Фасадная кассета Puzzleton Z"),(A33*B33)/1000000,IFERROR(VLOOKUP('Спецификация '!$B$9,Номенклатура!$A$2:$B$73,2,0),0))</f>
        <v>0</v>
      </c>
      <c r="D33" s="238">
        <f>IF(OR('Спецификация '!$B$9="Фасадная кассета Puzzleton",'Спецификация '!$B$9="Фасадная кассета Puzzleton Z"),F33*C33,A33*B33*C33/1000000)</f>
        <v>0</v>
      </c>
      <c r="E33" s="233">
        <f t="shared" si="0"/>
        <v>0</v>
      </c>
      <c r="F33" s="11"/>
      <c r="G33" s="56"/>
      <c r="H33" s="41"/>
      <c r="I33" s="52"/>
      <c r="J33" s="55"/>
      <c r="K33" s="241"/>
      <c r="L33" s="200">
        <f>IF(OR('Спецификация '!$B$10="Фасадная кассета Puzzleton",'Спецификация '!$B$10="Фасадная кассета Puzzleton Z"),(J33*K33)/1000000,IFERROR(VLOOKUP('Спецификация '!$B$10,Номенклатура!$A$2:$B$73,2,0),0))</f>
        <v>0</v>
      </c>
      <c r="M33" s="235">
        <f>IF(OR('Спецификация '!$B$10="Фасадная кассета Puzzleton",'Спецификация '!$B$10="Фасадная кассета Puzzleton Z"),O33*L33,J33*K33*L33/1000000)</f>
        <v>0</v>
      </c>
      <c r="N33" s="233">
        <f t="shared" si="1"/>
        <v>0</v>
      </c>
      <c r="O33" s="11"/>
      <c r="P33" s="56"/>
      <c r="S33" s="55"/>
      <c r="T33" s="241"/>
      <c r="U33" s="28">
        <f>IF(OR('Спецификация '!$B$11="Фасадная кассета Puzzleton",'Спецификация '!$B$11="Фасадная кассета Puzzleton Z"),(S33*T33)/1000000,IFERROR(VLOOKUP('Спецификация '!$B$11,Номенклатура!$A$2:$B$73,2,0),0))</f>
        <v>0</v>
      </c>
      <c r="V33" s="235">
        <f>IF(OR('Спецификация '!$B$11="Фасадная кассета Puzzleton",'Спецификация '!$B$11="Фасадная кассета Puzzleton Z"),X33*U33,S33*T33*U33/1000000)</f>
        <v>0</v>
      </c>
      <c r="W33" s="233">
        <f t="shared" si="2"/>
        <v>0</v>
      </c>
      <c r="X33" s="11"/>
      <c r="Y33" s="56"/>
      <c r="AB33" s="55"/>
      <c r="AC33" s="241"/>
      <c r="AD33" s="28">
        <f>IF(OR('Спецификация '!$B$12="Фасадная кассета Puzzleton",'Спецификация '!$B$12="Фасадная кассета Puzzleton Z"),(AB33*AC33)/1000000,IFERROR(VLOOKUP('Спецификация '!$B$12,Номенклатура!$A$2:$B$73,2,0),0))</f>
        <v>0</v>
      </c>
      <c r="AE33" s="235">
        <f>IF(OR('Спецификация '!$B$12="Фасадная кассета Puzzleton",'Спецификация '!$B$12="Фасадная кассета Puzzleton Z"),AG33*AD33,AB33*AC33*AD33/1000000)</f>
        <v>0</v>
      </c>
      <c r="AF33" s="233">
        <f t="shared" si="3"/>
        <v>0</v>
      </c>
      <c r="AG33" s="11"/>
      <c r="AH33" s="56"/>
      <c r="AK33" s="55"/>
      <c r="AL33" s="241"/>
      <c r="AM33" s="28">
        <f>IF(OR('Спецификация '!$B$13="Фасадная кассета Puzzleton",'Спецификация '!$B$13="Фасадная кассета Puzzleton Z"),(AK33*AL33)/1000000,IFERROR(VLOOKUP('Спецификация '!$B$13,Номенклатура!$A$2:$B$73,2,0),0))</f>
        <v>0</v>
      </c>
      <c r="AN33" s="235">
        <f>IF(OR('Спецификация '!$B$13="Фасадная кассета Puzzleton",'Спецификация '!$B$13="Фасадная кассета Puzzleton Z"),AP33*AM33,AK33*AL33*AM33/1000000)</f>
        <v>0</v>
      </c>
      <c r="AO33" s="233">
        <f t="shared" si="4"/>
        <v>0</v>
      </c>
      <c r="AP33" s="11"/>
      <c r="AQ33" s="56"/>
      <c r="AT33" s="55"/>
      <c r="AU33" s="241"/>
      <c r="AV33" s="28">
        <f>IF(OR('Спецификация '!$B$14="Фасадная кассета Puzzleton",'Спецификация '!$B$14="Фасадная кассета Puzzleton Z"),(AT33*AU33)/1000000,IFERROR(VLOOKUP('Спецификация '!$B$14,Номенклатура!$A$2:$B$73,2,0),0))</f>
        <v>0</v>
      </c>
      <c r="AW33" s="235">
        <f>IF(OR('Спецификация '!$B$14="Фасадная кассета Puzzleton",'Спецификация '!$B$14="Фасадная кассета Puzzleton Z"),AY33*AV33,AT33*AU33*AV33/1000000)</f>
        <v>0</v>
      </c>
      <c r="AX33" s="233">
        <f t="shared" si="5"/>
        <v>0</v>
      </c>
      <c r="AY33" s="11"/>
      <c r="AZ33" s="56"/>
      <c r="BC33" s="55"/>
      <c r="BD33" s="241"/>
      <c r="BE33" s="28">
        <f>IF(OR('Спецификация '!$B$15="Фасадная кассета Puzzleton",'Спецификация '!$B$15="Фасадная кассета Puzzleton Z"),(BC33*BD33)/1000000,IFERROR(VLOOKUP('Спецификация '!$B$15,Номенклатура!$A$2:$B$73,2,0),0))</f>
        <v>0</v>
      </c>
      <c r="BF33" s="235">
        <f>IF(OR('Спецификация '!$B$15="Фасадная кассета Puzzleton",'Спецификация '!$B$15="Фасадная кассета Puzzleton Z"),BH33*BE33,BC33*BD33*BE33/1000000)</f>
        <v>0</v>
      </c>
      <c r="BG33" s="233">
        <f t="shared" si="6"/>
        <v>0</v>
      </c>
      <c r="BH33" s="11"/>
      <c r="BI33" s="56"/>
      <c r="BL33" s="55"/>
      <c r="BM33" s="241"/>
      <c r="BN33" s="28">
        <f>IF(OR('Спецификация '!$B$16="Фасадная кассета Puzzleton",'Спецификация '!$B$16="Фасадная кассета Puzzleton Z"),(BL33*BM33)/1000000,IFERROR(VLOOKUP('Спецификация '!$B$16,Номенклатура!$A$2:$B$73,2,0),0))</f>
        <v>0</v>
      </c>
      <c r="BO33" s="235">
        <f>IF(OR('Спецификация '!$B$16="Фасадная кассета Puzzleton",'Спецификация '!$B$16="Фасадная кассета Puzzleton Z"),BQ33*BN33,BL33*BM33*BN33/1000000)</f>
        <v>0</v>
      </c>
      <c r="BP33" s="233">
        <f t="shared" si="7"/>
        <v>0</v>
      </c>
      <c r="BQ33" s="11"/>
      <c r="BR33" s="56"/>
    </row>
    <row r="34" spans="1:70" x14ac:dyDescent="0.25">
      <c r="A34" s="55"/>
      <c r="B34" s="241"/>
      <c r="C34" s="238">
        <f>IF(OR('Спецификация '!$B$9="Фасадная кассета Puzzleton",'Спецификация '!$B$9="Фасадная кассета Puzzleton Z"),(A34*B34)/1000000,IFERROR(VLOOKUP('Спецификация '!$B$9,Номенклатура!$A$2:$B$73,2,0),0))</f>
        <v>0</v>
      </c>
      <c r="D34" s="238">
        <f>IF(OR('Спецификация '!$B$9="Фасадная кассета Puzzleton",'Спецификация '!$B$9="Фасадная кассета Puzzleton Z"),F34*C34,A34*B34*C34/1000000)</f>
        <v>0</v>
      </c>
      <c r="E34" s="233">
        <f t="shared" si="0"/>
        <v>0</v>
      </c>
      <c r="F34" s="11"/>
      <c r="G34" s="56"/>
      <c r="H34" s="41"/>
      <c r="I34" s="52"/>
      <c r="J34" s="55"/>
      <c r="K34" s="241"/>
      <c r="L34" s="200">
        <f>IF(OR('Спецификация '!$B$10="Фасадная кассета Puzzleton",'Спецификация '!$B$10="Фасадная кассета Puzzleton Z"),(J34*K34)/1000000,IFERROR(VLOOKUP('Спецификация '!$B$10,Номенклатура!$A$2:$B$73,2,0),0))</f>
        <v>0</v>
      </c>
      <c r="M34" s="235">
        <f>IF(OR('Спецификация '!$B$10="Фасадная кассета Puzzleton",'Спецификация '!$B$10="Фасадная кассета Puzzleton Z"),O34*L34,J34*K34*L34/1000000)</f>
        <v>0</v>
      </c>
      <c r="N34" s="233">
        <f t="shared" si="1"/>
        <v>0</v>
      </c>
      <c r="O34" s="11"/>
      <c r="P34" s="56"/>
      <c r="S34" s="55"/>
      <c r="T34" s="241"/>
      <c r="U34" s="28">
        <f>IF(OR('Спецификация '!$B$11="Фасадная кассета Puzzleton",'Спецификация '!$B$11="Фасадная кассета Puzzleton Z"),(S34*T34)/1000000,IFERROR(VLOOKUP('Спецификация '!$B$11,Номенклатура!$A$2:$B$73,2,0),0))</f>
        <v>0</v>
      </c>
      <c r="V34" s="235">
        <f>IF(OR('Спецификация '!$B$11="Фасадная кассета Puzzleton",'Спецификация '!$B$11="Фасадная кассета Puzzleton Z"),X34*U34,S34*T34*U34/1000000)</f>
        <v>0</v>
      </c>
      <c r="W34" s="233">
        <f t="shared" si="2"/>
        <v>0</v>
      </c>
      <c r="X34" s="11"/>
      <c r="Y34" s="56"/>
      <c r="AB34" s="55"/>
      <c r="AC34" s="241"/>
      <c r="AD34" s="28">
        <f>IF(OR('Спецификация '!$B$12="Фасадная кассета Puzzleton",'Спецификация '!$B$12="Фасадная кассета Puzzleton Z"),(AB34*AC34)/1000000,IFERROR(VLOOKUP('Спецификация '!$B$12,Номенклатура!$A$2:$B$73,2,0),0))</f>
        <v>0</v>
      </c>
      <c r="AE34" s="235">
        <f>IF(OR('Спецификация '!$B$12="Фасадная кассета Puzzleton",'Спецификация '!$B$12="Фасадная кассета Puzzleton Z"),AG34*AD34,AB34*AC34*AD34/1000000)</f>
        <v>0</v>
      </c>
      <c r="AF34" s="233">
        <f t="shared" si="3"/>
        <v>0</v>
      </c>
      <c r="AG34" s="11"/>
      <c r="AH34" s="56"/>
      <c r="AK34" s="55"/>
      <c r="AL34" s="241"/>
      <c r="AM34" s="28">
        <f>IF(OR('Спецификация '!$B$13="Фасадная кассета Puzzleton",'Спецификация '!$B$13="Фасадная кассета Puzzleton Z"),(AK34*AL34)/1000000,IFERROR(VLOOKUP('Спецификация '!$B$13,Номенклатура!$A$2:$B$73,2,0),0))</f>
        <v>0</v>
      </c>
      <c r="AN34" s="235">
        <f>IF(OR('Спецификация '!$B$13="Фасадная кассета Puzzleton",'Спецификация '!$B$13="Фасадная кассета Puzzleton Z"),AP34*AM34,AK34*AL34*AM34/1000000)</f>
        <v>0</v>
      </c>
      <c r="AO34" s="233">
        <f t="shared" si="4"/>
        <v>0</v>
      </c>
      <c r="AP34" s="11"/>
      <c r="AQ34" s="56"/>
      <c r="AT34" s="55"/>
      <c r="AU34" s="241"/>
      <c r="AV34" s="28">
        <f>IF(OR('Спецификация '!$B$14="Фасадная кассета Puzzleton",'Спецификация '!$B$14="Фасадная кассета Puzzleton Z"),(AT34*AU34)/1000000,IFERROR(VLOOKUP('Спецификация '!$B$14,Номенклатура!$A$2:$B$73,2,0),0))</f>
        <v>0</v>
      </c>
      <c r="AW34" s="235">
        <f>IF(OR('Спецификация '!$B$14="Фасадная кассета Puzzleton",'Спецификация '!$B$14="Фасадная кассета Puzzleton Z"),AY34*AV34,AT34*AU34*AV34/1000000)</f>
        <v>0</v>
      </c>
      <c r="AX34" s="233">
        <f t="shared" si="5"/>
        <v>0</v>
      </c>
      <c r="AY34" s="11"/>
      <c r="AZ34" s="56"/>
      <c r="BC34" s="55"/>
      <c r="BD34" s="241"/>
      <c r="BE34" s="28">
        <f>IF(OR('Спецификация '!$B$15="Фасадная кассета Puzzleton",'Спецификация '!$B$15="Фасадная кассета Puzzleton Z"),(BC34*BD34)/1000000,IFERROR(VLOOKUP('Спецификация '!$B$15,Номенклатура!$A$2:$B$73,2,0),0))</f>
        <v>0</v>
      </c>
      <c r="BF34" s="235">
        <f>IF(OR('Спецификация '!$B$15="Фасадная кассета Puzzleton",'Спецификация '!$B$15="Фасадная кассета Puzzleton Z"),BH34*BE34,BC34*BD34*BE34/1000000)</f>
        <v>0</v>
      </c>
      <c r="BG34" s="233">
        <f t="shared" si="6"/>
        <v>0</v>
      </c>
      <c r="BH34" s="11"/>
      <c r="BI34" s="56"/>
      <c r="BL34" s="55"/>
      <c r="BM34" s="241"/>
      <c r="BN34" s="28">
        <f>IF(OR('Спецификация '!$B$16="Фасадная кассета Puzzleton",'Спецификация '!$B$16="Фасадная кассета Puzzleton Z"),(BL34*BM34)/1000000,IFERROR(VLOOKUP('Спецификация '!$B$16,Номенклатура!$A$2:$B$73,2,0),0))</f>
        <v>0</v>
      </c>
      <c r="BO34" s="235">
        <f>IF(OR('Спецификация '!$B$16="Фасадная кассета Puzzleton",'Спецификация '!$B$16="Фасадная кассета Puzzleton Z"),BQ34*BN34,BL34*BM34*BN34/1000000)</f>
        <v>0</v>
      </c>
      <c r="BP34" s="233">
        <f t="shared" si="7"/>
        <v>0</v>
      </c>
      <c r="BQ34" s="11"/>
      <c r="BR34" s="56"/>
    </row>
    <row r="35" spans="1:70" x14ac:dyDescent="0.25">
      <c r="A35" s="55"/>
      <c r="B35" s="241"/>
      <c r="C35" s="238">
        <f>IF(OR('Спецификация '!$B$9="Фасадная кассета Puzzleton",'Спецификация '!$B$9="Фасадная кассета Puzzleton Z"),(A35*B35)/1000000,IFERROR(VLOOKUP('Спецификация '!$B$9,Номенклатура!$A$2:$B$73,2,0),0))</f>
        <v>0</v>
      </c>
      <c r="D35" s="238">
        <f>IF(OR('Спецификация '!$B$9="Фасадная кассета Puzzleton",'Спецификация '!$B$9="Фасадная кассета Puzzleton Z"),F35*C35,A35*B35*C35/1000000)</f>
        <v>0</v>
      </c>
      <c r="E35" s="233">
        <f t="shared" si="0"/>
        <v>0</v>
      </c>
      <c r="F35" s="11"/>
      <c r="G35" s="56"/>
      <c r="H35" s="52"/>
      <c r="I35" s="52"/>
      <c r="J35" s="55"/>
      <c r="K35" s="241"/>
      <c r="L35" s="200">
        <f>IF(OR('Спецификация '!$B$10="Фасадная кассета Puzzleton",'Спецификация '!$B$10="Фасадная кассета Puzzleton Z"),(J35*K35)/1000000,IFERROR(VLOOKUP('Спецификация '!$B$10,Номенклатура!$A$2:$B$73,2,0),0))</f>
        <v>0</v>
      </c>
      <c r="M35" s="235">
        <f>IF(OR('Спецификация '!$B$10="Фасадная кассета Puzzleton",'Спецификация '!$B$10="Фасадная кассета Puzzleton Z"),O35*L35,J35*K35*L35/1000000)</f>
        <v>0</v>
      </c>
      <c r="N35" s="233">
        <f t="shared" si="1"/>
        <v>0</v>
      </c>
      <c r="O35" s="11"/>
      <c r="P35" s="56"/>
      <c r="S35" s="55"/>
      <c r="T35" s="241"/>
      <c r="U35" s="28">
        <f>IF(OR('Спецификация '!$B$11="Фасадная кассета Puzzleton",'Спецификация '!$B$11="Фасадная кассета Puzzleton Z"),(S35*T35)/1000000,IFERROR(VLOOKUP('Спецификация '!$B$11,Номенклатура!$A$2:$B$73,2,0),0))</f>
        <v>0</v>
      </c>
      <c r="V35" s="235">
        <f>IF(OR('Спецификация '!$B$11="Фасадная кассета Puzzleton",'Спецификация '!$B$11="Фасадная кассета Puzzleton Z"),X35*U35,S35*T35*U35/1000000)</f>
        <v>0</v>
      </c>
      <c r="W35" s="233">
        <f t="shared" si="2"/>
        <v>0</v>
      </c>
      <c r="X35" s="11"/>
      <c r="Y35" s="56"/>
      <c r="AB35" s="55"/>
      <c r="AC35" s="241"/>
      <c r="AD35" s="28">
        <f>IF(OR('Спецификация '!$B$12="Фасадная кассета Puzzleton",'Спецификация '!$B$12="Фасадная кассета Puzzleton Z"),(AB35*AC35)/1000000,IFERROR(VLOOKUP('Спецификация '!$B$12,Номенклатура!$A$2:$B$73,2,0),0))</f>
        <v>0</v>
      </c>
      <c r="AE35" s="235">
        <f>IF(OR('Спецификация '!$B$12="Фасадная кассета Puzzleton",'Спецификация '!$B$12="Фасадная кассета Puzzleton Z"),AG35*AD35,AB35*AC35*AD35/1000000)</f>
        <v>0</v>
      </c>
      <c r="AF35" s="233">
        <f t="shared" si="3"/>
        <v>0</v>
      </c>
      <c r="AG35" s="11"/>
      <c r="AH35" s="56"/>
      <c r="AK35" s="55"/>
      <c r="AL35" s="241"/>
      <c r="AM35" s="28">
        <f>IF(OR('Спецификация '!$B$13="Фасадная кассета Puzzleton",'Спецификация '!$B$13="Фасадная кассета Puzzleton Z"),(AK35*AL35)/1000000,IFERROR(VLOOKUP('Спецификация '!$B$13,Номенклатура!$A$2:$B$73,2,0),0))</f>
        <v>0</v>
      </c>
      <c r="AN35" s="235">
        <f>IF(OR('Спецификация '!$B$13="Фасадная кассета Puzzleton",'Спецификация '!$B$13="Фасадная кассета Puzzleton Z"),AP35*AM35,AK35*AL35*AM35/1000000)</f>
        <v>0</v>
      </c>
      <c r="AO35" s="233">
        <f t="shared" si="4"/>
        <v>0</v>
      </c>
      <c r="AP35" s="11"/>
      <c r="AQ35" s="56"/>
      <c r="AT35" s="55"/>
      <c r="AU35" s="241"/>
      <c r="AV35" s="28">
        <f>IF(OR('Спецификация '!$B$14="Фасадная кассета Puzzleton",'Спецификация '!$B$14="Фасадная кассета Puzzleton Z"),(AT35*AU35)/1000000,IFERROR(VLOOKUP('Спецификация '!$B$14,Номенклатура!$A$2:$B$73,2,0),0))</f>
        <v>0</v>
      </c>
      <c r="AW35" s="235">
        <f>IF(OR('Спецификация '!$B$14="Фасадная кассета Puzzleton",'Спецификация '!$B$14="Фасадная кассета Puzzleton Z"),AY35*AV35,AT35*AU35*AV35/1000000)</f>
        <v>0</v>
      </c>
      <c r="AX35" s="233">
        <f t="shared" si="5"/>
        <v>0</v>
      </c>
      <c r="AY35" s="11"/>
      <c r="AZ35" s="56"/>
      <c r="BC35" s="55"/>
      <c r="BD35" s="241"/>
      <c r="BE35" s="28">
        <f>IF(OR('Спецификация '!$B$15="Фасадная кассета Puzzleton",'Спецификация '!$B$15="Фасадная кассета Puzzleton Z"),(BC35*BD35)/1000000,IFERROR(VLOOKUP('Спецификация '!$B$15,Номенклатура!$A$2:$B$73,2,0),0))</f>
        <v>0</v>
      </c>
      <c r="BF35" s="235">
        <f>IF(OR('Спецификация '!$B$15="Фасадная кассета Puzzleton",'Спецификация '!$B$15="Фасадная кассета Puzzleton Z"),BH35*BE35,BC35*BD35*BE35/1000000)</f>
        <v>0</v>
      </c>
      <c r="BG35" s="233">
        <f t="shared" si="6"/>
        <v>0</v>
      </c>
      <c r="BH35" s="11"/>
      <c r="BI35" s="56"/>
      <c r="BL35" s="55"/>
      <c r="BM35" s="241"/>
      <c r="BN35" s="28">
        <f>IF(OR('Спецификация '!$B$16="Фасадная кассета Puzzleton",'Спецификация '!$B$16="Фасадная кассета Puzzleton Z"),(BL35*BM35)/1000000,IFERROR(VLOOKUP('Спецификация '!$B$16,Номенклатура!$A$2:$B$73,2,0),0))</f>
        <v>0</v>
      </c>
      <c r="BO35" s="235">
        <f>IF(OR('Спецификация '!$B$16="Фасадная кассета Puzzleton",'Спецификация '!$B$16="Фасадная кассета Puzzleton Z"),BQ35*BN35,BL35*BM35*BN35/1000000)</f>
        <v>0</v>
      </c>
      <c r="BP35" s="233">
        <f t="shared" si="7"/>
        <v>0</v>
      </c>
      <c r="BQ35" s="11"/>
      <c r="BR35" s="56"/>
    </row>
    <row r="36" spans="1:70" x14ac:dyDescent="0.25">
      <c r="A36" s="55"/>
      <c r="B36" s="241"/>
      <c r="C36" s="238">
        <f>IF(OR('Спецификация '!$B$9="Фасадная кассета Puzzleton",'Спецификация '!$B$9="Фасадная кассета Puzzleton Z"),(A36*B36)/1000000,IFERROR(VLOOKUP('Спецификация '!$B$9,Номенклатура!$A$2:$B$73,2,0),0))</f>
        <v>0</v>
      </c>
      <c r="D36" s="238">
        <f>IF(OR('Спецификация '!$B$9="Фасадная кассета Puzzleton",'Спецификация '!$B$9="Фасадная кассета Puzzleton Z"),F36*C36,A36*B36*C36/1000000)</f>
        <v>0</v>
      </c>
      <c r="E36" s="233">
        <f t="shared" si="0"/>
        <v>0</v>
      </c>
      <c r="F36" s="11"/>
      <c r="G36" s="56"/>
      <c r="H36" s="41"/>
      <c r="I36" s="52"/>
      <c r="J36" s="55"/>
      <c r="K36" s="241"/>
      <c r="L36" s="200">
        <f>IF(OR('Спецификация '!$B$10="Фасадная кассета Puzzleton",'Спецификация '!$B$10="Фасадная кассета Puzzleton Z"),(J36*K36)/1000000,IFERROR(VLOOKUP('Спецификация '!$B$10,Номенклатура!$A$2:$B$73,2,0),0))</f>
        <v>0</v>
      </c>
      <c r="M36" s="235">
        <f>IF(OR('Спецификация '!$B$10="Фасадная кассета Puzzleton",'Спецификация '!$B$10="Фасадная кассета Puzzleton Z"),O36*L36,J36*K36*L36/1000000)</f>
        <v>0</v>
      </c>
      <c r="N36" s="233">
        <f t="shared" si="1"/>
        <v>0</v>
      </c>
      <c r="O36" s="11"/>
      <c r="P36" s="56"/>
      <c r="S36" s="55"/>
      <c r="T36" s="241"/>
      <c r="U36" s="28">
        <f>IF(OR('Спецификация '!$B$11="Фасадная кассета Puzzleton",'Спецификация '!$B$11="Фасадная кассета Puzzleton Z"),(S36*T36)/1000000,IFERROR(VLOOKUP('Спецификация '!$B$11,Номенклатура!$A$2:$B$73,2,0),0))</f>
        <v>0</v>
      </c>
      <c r="V36" s="235">
        <f>IF(OR('Спецификация '!$B$11="Фасадная кассета Puzzleton",'Спецификация '!$B$11="Фасадная кассета Puzzleton Z"),X36*U36,S36*T36*U36/1000000)</f>
        <v>0</v>
      </c>
      <c r="W36" s="233">
        <f t="shared" si="2"/>
        <v>0</v>
      </c>
      <c r="X36" s="11"/>
      <c r="Y36" s="56"/>
      <c r="AB36" s="55"/>
      <c r="AC36" s="241"/>
      <c r="AD36" s="28">
        <f>IF(OR('Спецификация '!$B$12="Фасадная кассета Puzzleton",'Спецификация '!$B$12="Фасадная кассета Puzzleton Z"),(AB36*AC36)/1000000,IFERROR(VLOOKUP('Спецификация '!$B$12,Номенклатура!$A$2:$B$73,2,0),0))</f>
        <v>0</v>
      </c>
      <c r="AE36" s="235">
        <f>IF(OR('Спецификация '!$B$12="Фасадная кассета Puzzleton",'Спецификация '!$B$12="Фасадная кассета Puzzleton Z"),AG36*AD36,AB36*AC36*AD36/1000000)</f>
        <v>0</v>
      </c>
      <c r="AF36" s="233">
        <f t="shared" si="3"/>
        <v>0</v>
      </c>
      <c r="AG36" s="11"/>
      <c r="AH36" s="56"/>
      <c r="AK36" s="55"/>
      <c r="AL36" s="241"/>
      <c r="AM36" s="28">
        <f>IF(OR('Спецификация '!$B$13="Фасадная кассета Puzzleton",'Спецификация '!$B$13="Фасадная кассета Puzzleton Z"),(AK36*AL36)/1000000,IFERROR(VLOOKUP('Спецификация '!$B$13,Номенклатура!$A$2:$B$73,2,0),0))</f>
        <v>0</v>
      </c>
      <c r="AN36" s="235">
        <f>IF(OR('Спецификация '!$B$13="Фасадная кассета Puzzleton",'Спецификация '!$B$13="Фасадная кассета Puzzleton Z"),AP36*AM36,AK36*AL36*AM36/1000000)</f>
        <v>0</v>
      </c>
      <c r="AO36" s="233">
        <f t="shared" si="4"/>
        <v>0</v>
      </c>
      <c r="AP36" s="11"/>
      <c r="AQ36" s="56"/>
      <c r="AT36" s="55"/>
      <c r="AU36" s="241"/>
      <c r="AV36" s="28">
        <f>IF(OR('Спецификация '!$B$14="Фасадная кассета Puzzleton",'Спецификация '!$B$14="Фасадная кассета Puzzleton Z"),(AT36*AU36)/1000000,IFERROR(VLOOKUP('Спецификация '!$B$14,Номенклатура!$A$2:$B$73,2,0),0))</f>
        <v>0</v>
      </c>
      <c r="AW36" s="235">
        <f>IF(OR('Спецификация '!$B$14="Фасадная кассета Puzzleton",'Спецификация '!$B$14="Фасадная кассета Puzzleton Z"),AY36*AV36,AT36*AU36*AV36/1000000)</f>
        <v>0</v>
      </c>
      <c r="AX36" s="233">
        <f t="shared" si="5"/>
        <v>0</v>
      </c>
      <c r="AY36" s="11"/>
      <c r="AZ36" s="56"/>
      <c r="BC36" s="55"/>
      <c r="BD36" s="241"/>
      <c r="BE36" s="28">
        <f>IF(OR('Спецификация '!$B$15="Фасадная кассета Puzzleton",'Спецификация '!$B$15="Фасадная кассета Puzzleton Z"),(BC36*BD36)/1000000,IFERROR(VLOOKUP('Спецификация '!$B$15,Номенклатура!$A$2:$B$73,2,0),0))</f>
        <v>0</v>
      </c>
      <c r="BF36" s="235">
        <f>IF(OR('Спецификация '!$B$15="Фасадная кассета Puzzleton",'Спецификация '!$B$15="Фасадная кассета Puzzleton Z"),BH36*BE36,BC36*BD36*BE36/1000000)</f>
        <v>0</v>
      </c>
      <c r="BG36" s="233">
        <f t="shared" si="6"/>
        <v>0</v>
      </c>
      <c r="BH36" s="11"/>
      <c r="BI36" s="56"/>
      <c r="BL36" s="55"/>
      <c r="BM36" s="241"/>
      <c r="BN36" s="28">
        <f>IF(OR('Спецификация '!$B$16="Фасадная кассета Puzzleton",'Спецификация '!$B$16="Фасадная кассета Puzzleton Z"),(BL36*BM36)/1000000,IFERROR(VLOOKUP('Спецификация '!$B$16,Номенклатура!$A$2:$B$73,2,0),0))</f>
        <v>0</v>
      </c>
      <c r="BO36" s="235">
        <f>IF(OR('Спецификация '!$B$16="Фасадная кассета Puzzleton",'Спецификация '!$B$16="Фасадная кассета Puzzleton Z"),BQ36*BN36,BL36*BM36*BN36/1000000)</f>
        <v>0</v>
      </c>
      <c r="BP36" s="233">
        <f t="shared" si="7"/>
        <v>0</v>
      </c>
      <c r="BQ36" s="11"/>
      <c r="BR36" s="56"/>
    </row>
    <row r="37" spans="1:70" x14ac:dyDescent="0.25">
      <c r="A37" s="55"/>
      <c r="B37" s="241"/>
      <c r="C37" s="238">
        <f>IF(OR('Спецификация '!$B$9="Фасадная кассета Puzzleton",'Спецификация '!$B$9="Фасадная кассета Puzzleton Z"),(A37*B37)/1000000,IFERROR(VLOOKUP('Спецификация '!$B$9,Номенклатура!$A$2:$B$73,2,0),0))</f>
        <v>0</v>
      </c>
      <c r="D37" s="238">
        <f>IF(OR('Спецификация '!$B$9="Фасадная кассета Puzzleton",'Спецификация '!$B$9="Фасадная кассета Puzzleton Z"),F37*C37,A37*B37*C37/1000000)</f>
        <v>0</v>
      </c>
      <c r="E37" s="233">
        <f t="shared" si="0"/>
        <v>0</v>
      </c>
      <c r="F37" s="11"/>
      <c r="G37" s="56"/>
      <c r="H37" s="41"/>
      <c r="I37" s="52"/>
      <c r="J37" s="55"/>
      <c r="K37" s="241"/>
      <c r="L37" s="200">
        <f>IF(OR('Спецификация '!$B$10="Фасадная кассета Puzzleton",'Спецификация '!$B$10="Фасадная кассета Puzzleton Z"),(J37*K37)/1000000,IFERROR(VLOOKUP('Спецификация '!$B$10,Номенклатура!$A$2:$B$73,2,0),0))</f>
        <v>0</v>
      </c>
      <c r="M37" s="235">
        <f>IF(OR('Спецификация '!$B$10="Фасадная кассета Puzzleton",'Спецификация '!$B$10="Фасадная кассета Puzzleton Z"),O37*L37,J37*K37*L37/1000000)</f>
        <v>0</v>
      </c>
      <c r="N37" s="233">
        <f t="shared" si="1"/>
        <v>0</v>
      </c>
      <c r="O37" s="11"/>
      <c r="P37" s="56"/>
      <c r="S37" s="55"/>
      <c r="T37" s="241"/>
      <c r="U37" s="28">
        <f>IF(OR('Спецификация '!$B$11="Фасадная кассета Puzzleton",'Спецификация '!$B$11="Фасадная кассета Puzzleton Z"),(S37*T37)/1000000,IFERROR(VLOOKUP('Спецификация '!$B$11,Номенклатура!$A$2:$B$73,2,0),0))</f>
        <v>0</v>
      </c>
      <c r="V37" s="235">
        <f>IF(OR('Спецификация '!$B$11="Фасадная кассета Puzzleton",'Спецификация '!$B$11="Фасадная кассета Puzzleton Z"),X37*U37,S37*T37*U37/1000000)</f>
        <v>0</v>
      </c>
      <c r="W37" s="233">
        <f t="shared" si="2"/>
        <v>0</v>
      </c>
      <c r="X37" s="11"/>
      <c r="Y37" s="56"/>
      <c r="AB37" s="55"/>
      <c r="AC37" s="241"/>
      <c r="AD37" s="28">
        <f>IF(OR('Спецификация '!$B$12="Фасадная кассета Puzzleton",'Спецификация '!$B$12="Фасадная кассета Puzzleton Z"),(AB37*AC37)/1000000,IFERROR(VLOOKUP('Спецификация '!$B$12,Номенклатура!$A$2:$B$73,2,0),0))</f>
        <v>0</v>
      </c>
      <c r="AE37" s="235">
        <f>IF(OR('Спецификация '!$B$12="Фасадная кассета Puzzleton",'Спецификация '!$B$12="Фасадная кассета Puzzleton Z"),AG37*AD37,AB37*AC37*AD37/1000000)</f>
        <v>0</v>
      </c>
      <c r="AF37" s="233">
        <f t="shared" si="3"/>
        <v>0</v>
      </c>
      <c r="AG37" s="11"/>
      <c r="AH37" s="56"/>
      <c r="AK37" s="55"/>
      <c r="AL37" s="241"/>
      <c r="AM37" s="28">
        <f>IF(OR('Спецификация '!$B$13="Фасадная кассета Puzzleton",'Спецификация '!$B$13="Фасадная кассета Puzzleton Z"),(AK37*AL37)/1000000,IFERROR(VLOOKUP('Спецификация '!$B$13,Номенклатура!$A$2:$B$73,2,0),0))</f>
        <v>0</v>
      </c>
      <c r="AN37" s="235">
        <f>IF(OR('Спецификация '!$B$13="Фасадная кассета Puzzleton",'Спецификация '!$B$13="Фасадная кассета Puzzleton Z"),AP37*AM37,AK37*AL37*AM37/1000000)</f>
        <v>0</v>
      </c>
      <c r="AO37" s="233">
        <f t="shared" si="4"/>
        <v>0</v>
      </c>
      <c r="AP37" s="11"/>
      <c r="AQ37" s="56"/>
      <c r="AT37" s="55"/>
      <c r="AU37" s="241"/>
      <c r="AV37" s="28">
        <f>IF(OR('Спецификация '!$B$14="Фасадная кассета Puzzleton",'Спецификация '!$B$14="Фасадная кассета Puzzleton Z"),(AT37*AU37)/1000000,IFERROR(VLOOKUP('Спецификация '!$B$14,Номенклатура!$A$2:$B$73,2,0),0))</f>
        <v>0</v>
      </c>
      <c r="AW37" s="235">
        <f>IF(OR('Спецификация '!$B$14="Фасадная кассета Puzzleton",'Спецификация '!$B$14="Фасадная кассета Puzzleton Z"),AY37*AV37,AT37*AU37*AV37/1000000)</f>
        <v>0</v>
      </c>
      <c r="AX37" s="233">
        <f t="shared" si="5"/>
        <v>0</v>
      </c>
      <c r="AY37" s="11"/>
      <c r="AZ37" s="56"/>
      <c r="BC37" s="55"/>
      <c r="BD37" s="241"/>
      <c r="BE37" s="28">
        <f>IF(OR('Спецификация '!$B$15="Фасадная кассета Puzzleton",'Спецификация '!$B$15="Фасадная кассета Puzzleton Z"),(BC37*BD37)/1000000,IFERROR(VLOOKUP('Спецификация '!$B$15,Номенклатура!$A$2:$B$73,2,0),0))</f>
        <v>0</v>
      </c>
      <c r="BF37" s="235">
        <f>IF(OR('Спецификация '!$B$15="Фасадная кассета Puzzleton",'Спецификация '!$B$15="Фасадная кассета Puzzleton Z"),BH37*BE37,BC37*BD37*BE37/1000000)</f>
        <v>0</v>
      </c>
      <c r="BG37" s="233">
        <f t="shared" si="6"/>
        <v>0</v>
      </c>
      <c r="BH37" s="11"/>
      <c r="BI37" s="56"/>
      <c r="BL37" s="55"/>
      <c r="BM37" s="241"/>
      <c r="BN37" s="28">
        <f>IF(OR('Спецификация '!$B$16="Фасадная кассета Puzzleton",'Спецификация '!$B$16="Фасадная кассета Puzzleton Z"),(BL37*BM37)/1000000,IFERROR(VLOOKUP('Спецификация '!$B$16,Номенклатура!$A$2:$B$73,2,0),0))</f>
        <v>0</v>
      </c>
      <c r="BO37" s="235">
        <f>IF(OR('Спецификация '!$B$16="Фасадная кассета Puzzleton",'Спецификация '!$B$16="Фасадная кассета Puzzleton Z"),BQ37*BN37,BL37*BM37*BN37/1000000)</f>
        <v>0</v>
      </c>
      <c r="BP37" s="233">
        <f t="shared" si="7"/>
        <v>0</v>
      </c>
      <c r="BQ37" s="11"/>
      <c r="BR37" s="56"/>
    </row>
    <row r="38" spans="1:70" x14ac:dyDescent="0.25">
      <c r="A38" s="55"/>
      <c r="B38" s="241"/>
      <c r="C38" s="238">
        <f>IF(OR('Спецификация '!$B$9="Фасадная кассета Puzzleton",'Спецификация '!$B$9="Фасадная кассета Puzzleton Z"),(A38*B38)/1000000,IFERROR(VLOOKUP('Спецификация '!$B$9,Номенклатура!$A$2:$B$73,2,0),0))</f>
        <v>0</v>
      </c>
      <c r="D38" s="238">
        <f>IF(OR('Спецификация '!$B$9="Фасадная кассета Puzzleton",'Спецификация '!$B$9="Фасадная кассета Puzzleton Z"),F38*C38,A38*B38*C38/1000000)</f>
        <v>0</v>
      </c>
      <c r="E38" s="233">
        <f t="shared" si="0"/>
        <v>0</v>
      </c>
      <c r="F38" s="11"/>
      <c r="G38" s="56"/>
      <c r="H38" s="41"/>
      <c r="I38" s="52"/>
      <c r="J38" s="55"/>
      <c r="K38" s="241"/>
      <c r="L38" s="200">
        <f>IF(OR('Спецификация '!$B$10="Фасадная кассета Puzzleton",'Спецификация '!$B$10="Фасадная кассета Puzzleton Z"),(J38*K38)/1000000,IFERROR(VLOOKUP('Спецификация '!$B$10,Номенклатура!$A$2:$B$73,2,0),0))</f>
        <v>0</v>
      </c>
      <c r="M38" s="235">
        <f>IF(OR('Спецификация '!$B$10="Фасадная кассета Puzzleton",'Спецификация '!$B$10="Фасадная кассета Puzzleton Z"),O38*L38,J38*K38*L38/1000000)</f>
        <v>0</v>
      </c>
      <c r="N38" s="233">
        <f t="shared" si="1"/>
        <v>0</v>
      </c>
      <c r="O38" s="11"/>
      <c r="P38" s="56"/>
      <c r="S38" s="55"/>
      <c r="T38" s="241"/>
      <c r="U38" s="28">
        <f>IF(OR('Спецификация '!$B$11="Фасадная кассета Puzzleton",'Спецификация '!$B$11="Фасадная кассета Puzzleton Z"),(S38*T38)/1000000,IFERROR(VLOOKUP('Спецификация '!$B$11,Номенклатура!$A$2:$B$73,2,0),0))</f>
        <v>0</v>
      </c>
      <c r="V38" s="235">
        <f>IF(OR('Спецификация '!$B$11="Фасадная кассета Puzzleton",'Спецификация '!$B$11="Фасадная кассета Puzzleton Z"),X38*U38,S38*T38*U38/1000000)</f>
        <v>0</v>
      </c>
      <c r="W38" s="233">
        <f t="shared" si="2"/>
        <v>0</v>
      </c>
      <c r="X38" s="11"/>
      <c r="Y38" s="56"/>
      <c r="AB38" s="55"/>
      <c r="AC38" s="241"/>
      <c r="AD38" s="28">
        <f>IF(OR('Спецификация '!$B$12="Фасадная кассета Puzzleton",'Спецификация '!$B$12="Фасадная кассета Puzzleton Z"),(AB38*AC38)/1000000,IFERROR(VLOOKUP('Спецификация '!$B$12,Номенклатура!$A$2:$B$73,2,0),0))</f>
        <v>0</v>
      </c>
      <c r="AE38" s="235">
        <f>IF(OR('Спецификация '!$B$12="Фасадная кассета Puzzleton",'Спецификация '!$B$12="Фасадная кассета Puzzleton Z"),AG38*AD38,AB38*AC38*AD38/1000000)</f>
        <v>0</v>
      </c>
      <c r="AF38" s="233">
        <f t="shared" si="3"/>
        <v>0</v>
      </c>
      <c r="AG38" s="11"/>
      <c r="AH38" s="56"/>
      <c r="AK38" s="55"/>
      <c r="AL38" s="241"/>
      <c r="AM38" s="28">
        <f>IF(OR('Спецификация '!$B$13="Фасадная кассета Puzzleton",'Спецификация '!$B$13="Фасадная кассета Puzzleton Z"),(AK38*AL38)/1000000,IFERROR(VLOOKUP('Спецификация '!$B$13,Номенклатура!$A$2:$B$73,2,0),0))</f>
        <v>0</v>
      </c>
      <c r="AN38" s="235">
        <f>IF(OR('Спецификация '!$B$13="Фасадная кассета Puzzleton",'Спецификация '!$B$13="Фасадная кассета Puzzleton Z"),AP38*AM38,AK38*AL38*AM38/1000000)</f>
        <v>0</v>
      </c>
      <c r="AO38" s="233">
        <f t="shared" si="4"/>
        <v>0</v>
      </c>
      <c r="AP38" s="11"/>
      <c r="AQ38" s="56"/>
      <c r="AT38" s="55"/>
      <c r="AU38" s="241"/>
      <c r="AV38" s="28">
        <f>IF(OR('Спецификация '!$B$14="Фасадная кассета Puzzleton",'Спецификация '!$B$14="Фасадная кассета Puzzleton Z"),(AT38*AU38)/1000000,IFERROR(VLOOKUP('Спецификация '!$B$14,Номенклатура!$A$2:$B$73,2,0),0))</f>
        <v>0</v>
      </c>
      <c r="AW38" s="235">
        <f>IF(OR('Спецификация '!$B$14="Фасадная кассета Puzzleton",'Спецификация '!$B$14="Фасадная кассета Puzzleton Z"),AY38*AV38,AT38*AU38*AV38/1000000)</f>
        <v>0</v>
      </c>
      <c r="AX38" s="233">
        <f t="shared" si="5"/>
        <v>0</v>
      </c>
      <c r="AY38" s="11"/>
      <c r="AZ38" s="56"/>
      <c r="BC38" s="55"/>
      <c r="BD38" s="241"/>
      <c r="BE38" s="28">
        <f>IF(OR('Спецификация '!$B$15="Фасадная кассета Puzzleton",'Спецификация '!$B$15="Фасадная кассета Puzzleton Z"),(BC38*BD38)/1000000,IFERROR(VLOOKUP('Спецификация '!$B$15,Номенклатура!$A$2:$B$73,2,0),0))</f>
        <v>0</v>
      </c>
      <c r="BF38" s="235">
        <f>IF(OR('Спецификация '!$B$15="Фасадная кассета Puzzleton",'Спецификация '!$B$15="Фасадная кассета Puzzleton Z"),BH38*BE38,BC38*BD38*BE38/1000000)</f>
        <v>0</v>
      </c>
      <c r="BG38" s="233">
        <f t="shared" si="6"/>
        <v>0</v>
      </c>
      <c r="BH38" s="11"/>
      <c r="BI38" s="56"/>
      <c r="BL38" s="55"/>
      <c r="BM38" s="241"/>
      <c r="BN38" s="28">
        <f>IF(OR('Спецификация '!$B$16="Фасадная кассета Puzzleton",'Спецификация '!$B$16="Фасадная кассета Puzzleton Z"),(BL38*BM38)/1000000,IFERROR(VLOOKUP('Спецификация '!$B$16,Номенклатура!$A$2:$B$73,2,0),0))</f>
        <v>0</v>
      </c>
      <c r="BO38" s="235">
        <f>IF(OR('Спецификация '!$B$16="Фасадная кассета Puzzleton",'Спецификация '!$B$16="Фасадная кассета Puzzleton Z"),BQ38*BN38,BL38*BM38*BN38/1000000)</f>
        <v>0</v>
      </c>
      <c r="BP38" s="233">
        <f t="shared" si="7"/>
        <v>0</v>
      </c>
      <c r="BQ38" s="11"/>
      <c r="BR38" s="56"/>
    </row>
    <row r="39" spans="1:70" x14ac:dyDescent="0.25">
      <c r="A39" s="55"/>
      <c r="B39" s="241"/>
      <c r="C39" s="238">
        <f>IF(OR('Спецификация '!$B$9="Фасадная кассета Puzzleton",'Спецификация '!$B$9="Фасадная кассета Puzzleton Z"),(A39*B39)/1000000,IFERROR(VLOOKUP('Спецификация '!$B$9,Номенклатура!$A$2:$B$73,2,0),0))</f>
        <v>0</v>
      </c>
      <c r="D39" s="238">
        <f>IF(OR('Спецификация '!$B$9="Фасадная кассета Puzzleton",'Спецификация '!$B$9="Фасадная кассета Puzzleton Z"),F39*C39,A39*B39*C39/1000000)</f>
        <v>0</v>
      </c>
      <c r="E39" s="233">
        <f t="shared" si="0"/>
        <v>0</v>
      </c>
      <c r="F39" s="11"/>
      <c r="G39" s="56"/>
      <c r="H39" s="41"/>
      <c r="I39" s="41"/>
      <c r="J39" s="55"/>
      <c r="K39" s="241"/>
      <c r="L39" s="200">
        <f>IF(OR('Спецификация '!$B$10="Фасадная кассета Puzzleton",'Спецификация '!$B$10="Фасадная кассета Puzzleton Z"),(J39*K39)/1000000,IFERROR(VLOOKUP('Спецификация '!$B$10,Номенклатура!$A$2:$B$73,2,0),0))</f>
        <v>0</v>
      </c>
      <c r="M39" s="235">
        <f>IF(OR('Спецификация '!$B$10="Фасадная кассета Puzzleton",'Спецификация '!$B$10="Фасадная кассета Puzzleton Z"),O39*L39,J39*K39*L39/1000000)</f>
        <v>0</v>
      </c>
      <c r="N39" s="233">
        <f t="shared" si="1"/>
        <v>0</v>
      </c>
      <c r="O39" s="11"/>
      <c r="P39" s="56"/>
      <c r="S39" s="55"/>
      <c r="T39" s="241"/>
      <c r="U39" s="28">
        <f>IF(OR('Спецификация '!$B$11="Фасадная кассета Puzzleton",'Спецификация '!$B$11="Фасадная кассета Puzzleton Z"),(S39*T39)/1000000,IFERROR(VLOOKUP('Спецификация '!$B$11,Номенклатура!$A$2:$B$73,2,0),0))</f>
        <v>0</v>
      </c>
      <c r="V39" s="235">
        <f>IF(OR('Спецификация '!$B$11="Фасадная кассета Puzzleton",'Спецификация '!$B$11="Фасадная кассета Puzzleton Z"),X39*U39,S39*T39*U39/1000000)</f>
        <v>0</v>
      </c>
      <c r="W39" s="233">
        <f t="shared" si="2"/>
        <v>0</v>
      </c>
      <c r="X39" s="11"/>
      <c r="Y39" s="56"/>
      <c r="AB39" s="55"/>
      <c r="AC39" s="241"/>
      <c r="AD39" s="28">
        <f>IF(OR('Спецификация '!$B$12="Фасадная кассета Puzzleton",'Спецификация '!$B$12="Фасадная кассета Puzzleton Z"),(AB39*AC39)/1000000,IFERROR(VLOOKUP('Спецификация '!$B$12,Номенклатура!$A$2:$B$73,2,0),0))</f>
        <v>0</v>
      </c>
      <c r="AE39" s="235">
        <f>IF(OR('Спецификация '!$B$12="Фасадная кассета Puzzleton",'Спецификация '!$B$12="Фасадная кассета Puzzleton Z"),AG39*AD39,AB39*AC39*AD39/1000000)</f>
        <v>0</v>
      </c>
      <c r="AF39" s="233">
        <f t="shared" si="3"/>
        <v>0</v>
      </c>
      <c r="AG39" s="11"/>
      <c r="AH39" s="56"/>
      <c r="AK39" s="55"/>
      <c r="AL39" s="241"/>
      <c r="AM39" s="28">
        <f>IF(OR('Спецификация '!$B$13="Фасадная кассета Puzzleton",'Спецификация '!$B$13="Фасадная кассета Puzzleton Z"),(AK39*AL39)/1000000,IFERROR(VLOOKUP('Спецификация '!$B$13,Номенклатура!$A$2:$B$73,2,0),0))</f>
        <v>0</v>
      </c>
      <c r="AN39" s="235">
        <f>IF(OR('Спецификация '!$B$13="Фасадная кассета Puzzleton",'Спецификация '!$B$13="Фасадная кассета Puzzleton Z"),AP39*AM39,AK39*AL39*AM39/1000000)</f>
        <v>0</v>
      </c>
      <c r="AO39" s="233">
        <f t="shared" si="4"/>
        <v>0</v>
      </c>
      <c r="AP39" s="11"/>
      <c r="AQ39" s="56"/>
      <c r="AT39" s="55"/>
      <c r="AU39" s="241"/>
      <c r="AV39" s="28">
        <f>IF(OR('Спецификация '!$B$14="Фасадная кассета Puzzleton",'Спецификация '!$B$14="Фасадная кассета Puzzleton Z"),(AT39*AU39)/1000000,IFERROR(VLOOKUP('Спецификация '!$B$14,Номенклатура!$A$2:$B$73,2,0),0))</f>
        <v>0</v>
      </c>
      <c r="AW39" s="235">
        <f>IF(OR('Спецификация '!$B$14="Фасадная кассета Puzzleton",'Спецификация '!$B$14="Фасадная кассета Puzzleton Z"),AY39*AV39,AT39*AU39*AV39/1000000)</f>
        <v>0</v>
      </c>
      <c r="AX39" s="233">
        <f t="shared" si="5"/>
        <v>0</v>
      </c>
      <c r="AY39" s="11"/>
      <c r="AZ39" s="56"/>
      <c r="BC39" s="55"/>
      <c r="BD39" s="241"/>
      <c r="BE39" s="28">
        <f>IF(OR('Спецификация '!$B$15="Фасадная кассета Puzzleton",'Спецификация '!$B$15="Фасадная кассета Puzzleton Z"),(BC39*BD39)/1000000,IFERROR(VLOOKUP('Спецификация '!$B$15,Номенклатура!$A$2:$B$73,2,0),0))</f>
        <v>0</v>
      </c>
      <c r="BF39" s="235">
        <f>IF(OR('Спецификация '!$B$15="Фасадная кассета Puzzleton",'Спецификация '!$B$15="Фасадная кассета Puzzleton Z"),BH39*BE39,BC39*BD39*BE39/1000000)</f>
        <v>0</v>
      </c>
      <c r="BG39" s="233">
        <f t="shared" si="6"/>
        <v>0</v>
      </c>
      <c r="BH39" s="11"/>
      <c r="BI39" s="56"/>
      <c r="BL39" s="55"/>
      <c r="BM39" s="241"/>
      <c r="BN39" s="28">
        <f>IF(OR('Спецификация '!$B$16="Фасадная кассета Puzzleton",'Спецификация '!$B$16="Фасадная кассета Puzzleton Z"),(BL39*BM39)/1000000,IFERROR(VLOOKUP('Спецификация '!$B$16,Номенклатура!$A$2:$B$73,2,0),0))</f>
        <v>0</v>
      </c>
      <c r="BO39" s="235">
        <f>IF(OR('Спецификация '!$B$16="Фасадная кассета Puzzleton",'Спецификация '!$B$16="Фасадная кассета Puzzleton Z"),BQ39*BN39,BL39*BM39*BN39/1000000)</f>
        <v>0</v>
      </c>
      <c r="BP39" s="233">
        <f t="shared" si="7"/>
        <v>0</v>
      </c>
      <c r="BQ39" s="11"/>
      <c r="BR39" s="56"/>
    </row>
    <row r="40" spans="1:70" x14ac:dyDescent="0.25">
      <c r="A40" s="55"/>
      <c r="B40" s="241"/>
      <c r="C40" s="238">
        <f>IF(OR('Спецификация '!$B$9="Фасадная кассета Puzzleton",'Спецификация '!$B$9="Фасадная кассета Puzzleton Z"),(A40*B40)/1000000,IFERROR(VLOOKUP('Спецификация '!$B$9,Номенклатура!$A$2:$B$73,2,0),0))</f>
        <v>0</v>
      </c>
      <c r="D40" s="238">
        <f>IF(OR('Спецификация '!$B$9="Фасадная кассета Puzzleton",'Спецификация '!$B$9="Фасадная кассета Puzzleton Z"),F40*C40,A40*B40*C40/1000000)</f>
        <v>0</v>
      </c>
      <c r="E40" s="233">
        <f t="shared" si="0"/>
        <v>0</v>
      </c>
      <c r="F40" s="11"/>
      <c r="G40" s="56"/>
      <c r="H40" s="41"/>
      <c r="I40" s="52"/>
      <c r="J40" s="55"/>
      <c r="K40" s="241"/>
      <c r="L40" s="200">
        <f>IF(OR('Спецификация '!$B$10="Фасадная кассета Puzzleton",'Спецификация '!$B$10="Фасадная кассета Puzzleton Z"),(J40*K40)/1000000,IFERROR(VLOOKUP('Спецификация '!$B$10,Номенклатура!$A$2:$B$73,2,0),0))</f>
        <v>0</v>
      </c>
      <c r="M40" s="235">
        <f>IF(OR('Спецификация '!$B$10="Фасадная кассета Puzzleton",'Спецификация '!$B$10="Фасадная кассета Puzzleton Z"),O40*L40,J40*K40*L40/1000000)</f>
        <v>0</v>
      </c>
      <c r="N40" s="233">
        <f t="shared" si="1"/>
        <v>0</v>
      </c>
      <c r="O40" s="11"/>
      <c r="P40" s="56"/>
      <c r="S40" s="55"/>
      <c r="T40" s="241"/>
      <c r="U40" s="28">
        <f>IF(OR('Спецификация '!$B$11="Фасадная кассета Puzzleton",'Спецификация '!$B$11="Фасадная кассета Puzzleton Z"),(S40*T40)/1000000,IFERROR(VLOOKUP('Спецификация '!$B$11,Номенклатура!$A$2:$B$73,2,0),0))</f>
        <v>0</v>
      </c>
      <c r="V40" s="235">
        <f>IF(OR('Спецификация '!$B$11="Фасадная кассета Puzzleton",'Спецификация '!$B$11="Фасадная кассета Puzzleton Z"),X40*U40,S40*T40*U40/1000000)</f>
        <v>0</v>
      </c>
      <c r="W40" s="233">
        <f t="shared" si="2"/>
        <v>0</v>
      </c>
      <c r="X40" s="11"/>
      <c r="Y40" s="56"/>
      <c r="AB40" s="55"/>
      <c r="AC40" s="241"/>
      <c r="AD40" s="28">
        <f>IF(OR('Спецификация '!$B$12="Фасадная кассета Puzzleton",'Спецификация '!$B$12="Фасадная кассета Puzzleton Z"),(AB40*AC40)/1000000,IFERROR(VLOOKUP('Спецификация '!$B$12,Номенклатура!$A$2:$B$73,2,0),0))</f>
        <v>0</v>
      </c>
      <c r="AE40" s="235">
        <f>IF(OR('Спецификация '!$B$12="Фасадная кассета Puzzleton",'Спецификация '!$B$12="Фасадная кассета Puzzleton Z"),AG40*AD40,AB40*AC40*AD40/1000000)</f>
        <v>0</v>
      </c>
      <c r="AF40" s="233">
        <f t="shared" si="3"/>
        <v>0</v>
      </c>
      <c r="AG40" s="11"/>
      <c r="AH40" s="56"/>
      <c r="AK40" s="55"/>
      <c r="AL40" s="241"/>
      <c r="AM40" s="28">
        <f>IF(OR('Спецификация '!$B$13="Фасадная кассета Puzzleton",'Спецификация '!$B$13="Фасадная кассета Puzzleton Z"),(AK40*AL40)/1000000,IFERROR(VLOOKUP('Спецификация '!$B$13,Номенклатура!$A$2:$B$73,2,0),0))</f>
        <v>0</v>
      </c>
      <c r="AN40" s="235">
        <f>IF(OR('Спецификация '!$B$13="Фасадная кассета Puzzleton",'Спецификация '!$B$13="Фасадная кассета Puzzleton Z"),AP40*AM40,AK40*AL40*AM40/1000000)</f>
        <v>0</v>
      </c>
      <c r="AO40" s="233">
        <f t="shared" si="4"/>
        <v>0</v>
      </c>
      <c r="AP40" s="11"/>
      <c r="AQ40" s="56"/>
      <c r="AT40" s="55"/>
      <c r="AU40" s="241"/>
      <c r="AV40" s="28">
        <f>IF(OR('Спецификация '!$B$14="Фасадная кассета Puzzleton",'Спецификация '!$B$14="Фасадная кассета Puzzleton Z"),(AT40*AU40)/1000000,IFERROR(VLOOKUP('Спецификация '!$B$14,Номенклатура!$A$2:$B$73,2,0),0))</f>
        <v>0</v>
      </c>
      <c r="AW40" s="235">
        <f>IF(OR('Спецификация '!$B$14="Фасадная кассета Puzzleton",'Спецификация '!$B$14="Фасадная кассета Puzzleton Z"),AY40*AV40,AT40*AU40*AV40/1000000)</f>
        <v>0</v>
      </c>
      <c r="AX40" s="233">
        <f t="shared" si="5"/>
        <v>0</v>
      </c>
      <c r="AY40" s="11"/>
      <c r="AZ40" s="56"/>
      <c r="BC40" s="55"/>
      <c r="BD40" s="241"/>
      <c r="BE40" s="28">
        <f>IF(OR('Спецификация '!$B$15="Фасадная кассета Puzzleton",'Спецификация '!$B$15="Фасадная кассета Puzzleton Z"),(BC40*BD40)/1000000,IFERROR(VLOOKUP('Спецификация '!$B$15,Номенклатура!$A$2:$B$73,2,0),0))</f>
        <v>0</v>
      </c>
      <c r="BF40" s="235">
        <f>IF(OR('Спецификация '!$B$15="Фасадная кассета Puzzleton",'Спецификация '!$B$15="Фасадная кассета Puzzleton Z"),BH40*BE40,BC40*BD40*BE40/1000000)</f>
        <v>0</v>
      </c>
      <c r="BG40" s="233">
        <f t="shared" si="6"/>
        <v>0</v>
      </c>
      <c r="BH40" s="11"/>
      <c r="BI40" s="56"/>
      <c r="BL40" s="55"/>
      <c r="BM40" s="241"/>
      <c r="BN40" s="28">
        <f>IF(OR('Спецификация '!$B$16="Фасадная кассета Puzzleton",'Спецификация '!$B$16="Фасадная кассета Puzzleton Z"),(BL40*BM40)/1000000,IFERROR(VLOOKUP('Спецификация '!$B$16,Номенклатура!$A$2:$B$73,2,0),0))</f>
        <v>0</v>
      </c>
      <c r="BO40" s="235">
        <f>IF(OR('Спецификация '!$B$16="Фасадная кассета Puzzleton",'Спецификация '!$B$16="Фасадная кассета Puzzleton Z"),BQ40*BN40,BL40*BM40*BN40/1000000)</f>
        <v>0</v>
      </c>
      <c r="BP40" s="233">
        <f t="shared" si="7"/>
        <v>0</v>
      </c>
      <c r="BQ40" s="11"/>
      <c r="BR40" s="56"/>
    </row>
    <row r="41" spans="1:70" x14ac:dyDescent="0.25">
      <c r="A41" s="55"/>
      <c r="B41" s="241"/>
      <c r="C41" s="238">
        <f>IF(OR('Спецификация '!$B$9="Фасадная кассета Puzzleton",'Спецификация '!$B$9="Фасадная кассета Puzzleton Z"),(A41*B41)/1000000,IFERROR(VLOOKUP('Спецификация '!$B$9,Номенклатура!$A$2:$B$73,2,0),0))</f>
        <v>0</v>
      </c>
      <c r="D41" s="238">
        <f>IF(OR('Спецификация '!$B$9="Фасадная кассета Puzzleton",'Спецификация '!$B$9="Фасадная кассета Puzzleton Z"),F41*C41,A41*B41*C41/1000000)</f>
        <v>0</v>
      </c>
      <c r="E41" s="233">
        <f t="shared" si="0"/>
        <v>0</v>
      </c>
      <c r="F41" s="11"/>
      <c r="G41" s="56"/>
      <c r="H41" s="41"/>
      <c r="I41" s="52"/>
      <c r="J41" s="55"/>
      <c r="K41" s="241"/>
      <c r="L41" s="200">
        <f>IF(OR('Спецификация '!$B$10="Фасадная кассета Puzzleton",'Спецификация '!$B$10="Фасадная кассета Puzzleton Z"),(J41*K41)/1000000,IFERROR(VLOOKUP('Спецификация '!$B$10,Номенклатура!$A$2:$B$73,2,0),0))</f>
        <v>0</v>
      </c>
      <c r="M41" s="235">
        <f>IF(OR('Спецификация '!$B$10="Фасадная кассета Puzzleton",'Спецификация '!$B$10="Фасадная кассета Puzzleton Z"),O41*L41,J41*K41*L41/1000000)</f>
        <v>0</v>
      </c>
      <c r="N41" s="233">
        <f t="shared" si="1"/>
        <v>0</v>
      </c>
      <c r="O41" s="11"/>
      <c r="P41" s="56"/>
      <c r="S41" s="55"/>
      <c r="T41" s="241"/>
      <c r="U41" s="28">
        <f>IF(OR('Спецификация '!$B$11="Фасадная кассета Puzzleton",'Спецификация '!$B$11="Фасадная кассета Puzzleton Z"),(S41*T41)/1000000,IFERROR(VLOOKUP('Спецификация '!$B$11,Номенклатура!$A$2:$B$73,2,0),0))</f>
        <v>0</v>
      </c>
      <c r="V41" s="235">
        <f>IF(OR('Спецификация '!$B$11="Фасадная кассета Puzzleton",'Спецификация '!$B$11="Фасадная кассета Puzzleton Z"),X41*U41,S41*T41*U41/1000000)</f>
        <v>0</v>
      </c>
      <c r="W41" s="233">
        <f t="shared" si="2"/>
        <v>0</v>
      </c>
      <c r="X41" s="11"/>
      <c r="Y41" s="56"/>
      <c r="AB41" s="55"/>
      <c r="AC41" s="241"/>
      <c r="AD41" s="28">
        <f>IF(OR('Спецификация '!$B$12="Фасадная кассета Puzzleton",'Спецификация '!$B$12="Фасадная кассета Puzzleton Z"),(AB41*AC41)/1000000,IFERROR(VLOOKUP('Спецификация '!$B$12,Номенклатура!$A$2:$B$73,2,0),0))</f>
        <v>0</v>
      </c>
      <c r="AE41" s="235">
        <f>IF(OR('Спецификация '!$B$12="Фасадная кассета Puzzleton",'Спецификация '!$B$12="Фасадная кассета Puzzleton Z"),AG41*AD41,AB41*AC41*AD41/1000000)</f>
        <v>0</v>
      </c>
      <c r="AF41" s="233">
        <f t="shared" si="3"/>
        <v>0</v>
      </c>
      <c r="AG41" s="11"/>
      <c r="AH41" s="56"/>
      <c r="AK41" s="55"/>
      <c r="AL41" s="241"/>
      <c r="AM41" s="28">
        <f>IF(OR('Спецификация '!$B$13="Фасадная кассета Puzzleton",'Спецификация '!$B$13="Фасадная кассета Puzzleton Z"),(AK41*AL41)/1000000,IFERROR(VLOOKUP('Спецификация '!$B$13,Номенклатура!$A$2:$B$73,2,0),0))</f>
        <v>0</v>
      </c>
      <c r="AN41" s="235">
        <f>IF(OR('Спецификация '!$B$13="Фасадная кассета Puzzleton",'Спецификация '!$B$13="Фасадная кассета Puzzleton Z"),AP41*AM41,AK41*AL41*AM41/1000000)</f>
        <v>0</v>
      </c>
      <c r="AO41" s="233">
        <f t="shared" si="4"/>
        <v>0</v>
      </c>
      <c r="AP41" s="11"/>
      <c r="AQ41" s="56"/>
      <c r="AT41" s="55"/>
      <c r="AU41" s="241"/>
      <c r="AV41" s="28">
        <f>IF(OR('Спецификация '!$B$14="Фасадная кассета Puzzleton",'Спецификация '!$B$14="Фасадная кассета Puzzleton Z"),(AT41*AU41)/1000000,IFERROR(VLOOKUP('Спецификация '!$B$14,Номенклатура!$A$2:$B$73,2,0),0))</f>
        <v>0</v>
      </c>
      <c r="AW41" s="235">
        <f>IF(OR('Спецификация '!$B$14="Фасадная кассета Puzzleton",'Спецификация '!$B$14="Фасадная кассета Puzzleton Z"),AY41*AV41,AT41*AU41*AV41/1000000)</f>
        <v>0</v>
      </c>
      <c r="AX41" s="233">
        <f t="shared" si="5"/>
        <v>0</v>
      </c>
      <c r="AY41" s="11"/>
      <c r="AZ41" s="56"/>
      <c r="BC41" s="55"/>
      <c r="BD41" s="241"/>
      <c r="BE41" s="28">
        <f>IF(OR('Спецификация '!$B$15="Фасадная кассета Puzzleton",'Спецификация '!$B$15="Фасадная кассета Puzzleton Z"),(BC41*BD41)/1000000,IFERROR(VLOOKUP('Спецификация '!$B$15,Номенклатура!$A$2:$B$73,2,0),0))</f>
        <v>0</v>
      </c>
      <c r="BF41" s="235">
        <f>IF(OR('Спецификация '!$B$15="Фасадная кассета Puzzleton",'Спецификация '!$B$15="Фасадная кассета Puzzleton Z"),BH41*BE41,BC41*BD41*BE41/1000000)</f>
        <v>0</v>
      </c>
      <c r="BG41" s="233">
        <f t="shared" si="6"/>
        <v>0</v>
      </c>
      <c r="BH41" s="11"/>
      <c r="BI41" s="56"/>
      <c r="BL41" s="55"/>
      <c r="BM41" s="241"/>
      <c r="BN41" s="28">
        <f>IF(OR('Спецификация '!$B$16="Фасадная кассета Puzzleton",'Спецификация '!$B$16="Фасадная кассета Puzzleton Z"),(BL41*BM41)/1000000,IFERROR(VLOOKUP('Спецификация '!$B$16,Номенклатура!$A$2:$B$73,2,0),0))</f>
        <v>0</v>
      </c>
      <c r="BO41" s="235">
        <f>IF(OR('Спецификация '!$B$16="Фасадная кассета Puzzleton",'Спецификация '!$B$16="Фасадная кассета Puzzleton Z"),BQ41*BN41,BL41*BM41*BN41/1000000)</f>
        <v>0</v>
      </c>
      <c r="BP41" s="233">
        <f t="shared" si="7"/>
        <v>0</v>
      </c>
      <c r="BQ41" s="11"/>
      <c r="BR41" s="56"/>
    </row>
    <row r="42" spans="1:70" x14ac:dyDescent="0.25">
      <c r="A42" s="55"/>
      <c r="B42" s="241"/>
      <c r="C42" s="238">
        <f>IF(OR('Спецификация '!$B$9="Фасадная кассета Puzzleton",'Спецификация '!$B$9="Фасадная кассета Puzzleton Z"),(A42*B42)/1000000,IFERROR(VLOOKUP('Спецификация '!$B$9,Номенклатура!$A$2:$B$73,2,0),0))</f>
        <v>0</v>
      </c>
      <c r="D42" s="238">
        <f>IF(OR('Спецификация '!$B$9="Фасадная кассета Puzzleton",'Спецификация '!$B$9="Фасадная кассета Puzzleton Z"),F42*C42,A42*B42*C42/1000000)</f>
        <v>0</v>
      </c>
      <c r="E42" s="233">
        <f t="shared" si="0"/>
        <v>0</v>
      </c>
      <c r="F42" s="11"/>
      <c r="G42" s="56"/>
      <c r="H42" s="41"/>
      <c r="I42" s="52"/>
      <c r="J42" s="55"/>
      <c r="K42" s="241"/>
      <c r="L42" s="200">
        <f>IF(OR('Спецификация '!$B$10="Фасадная кассета Puzzleton",'Спецификация '!$B$10="Фасадная кассета Puzzleton Z"),(J42*K42)/1000000,IFERROR(VLOOKUP('Спецификация '!$B$10,Номенклатура!$A$2:$B$73,2,0),0))</f>
        <v>0</v>
      </c>
      <c r="M42" s="235">
        <f>IF(OR('Спецификация '!$B$10="Фасадная кассета Puzzleton",'Спецификация '!$B$10="Фасадная кассета Puzzleton Z"),O42*L42,J42*K42*L42/1000000)</f>
        <v>0</v>
      </c>
      <c r="N42" s="233">
        <f t="shared" si="1"/>
        <v>0</v>
      </c>
      <c r="O42" s="11"/>
      <c r="P42" s="56"/>
      <c r="S42" s="55"/>
      <c r="T42" s="241"/>
      <c r="U42" s="28">
        <f>IF(OR('Спецификация '!$B$11="Фасадная кассета Puzzleton",'Спецификация '!$B$11="Фасадная кассета Puzzleton Z"),(S42*T42)/1000000,IFERROR(VLOOKUP('Спецификация '!$B$11,Номенклатура!$A$2:$B$73,2,0),0))</f>
        <v>0</v>
      </c>
      <c r="V42" s="235">
        <f>IF(OR('Спецификация '!$B$11="Фасадная кассета Puzzleton",'Спецификация '!$B$11="Фасадная кассета Puzzleton Z"),X42*U42,S42*T42*U42/1000000)</f>
        <v>0</v>
      </c>
      <c r="W42" s="233">
        <f t="shared" si="2"/>
        <v>0</v>
      </c>
      <c r="X42" s="11"/>
      <c r="Y42" s="56"/>
      <c r="AB42" s="55"/>
      <c r="AC42" s="241"/>
      <c r="AD42" s="28">
        <f>IF(OR('Спецификация '!$B$12="Фасадная кассета Puzzleton",'Спецификация '!$B$12="Фасадная кассета Puzzleton Z"),(AB42*AC42)/1000000,IFERROR(VLOOKUP('Спецификация '!$B$12,Номенклатура!$A$2:$B$73,2,0),0))</f>
        <v>0</v>
      </c>
      <c r="AE42" s="235">
        <f>IF(OR('Спецификация '!$B$12="Фасадная кассета Puzzleton",'Спецификация '!$B$12="Фасадная кассета Puzzleton Z"),AG42*AD42,AB42*AC42*AD42/1000000)</f>
        <v>0</v>
      </c>
      <c r="AF42" s="233">
        <f t="shared" si="3"/>
        <v>0</v>
      </c>
      <c r="AG42" s="11"/>
      <c r="AH42" s="56"/>
      <c r="AK42" s="55"/>
      <c r="AL42" s="241"/>
      <c r="AM42" s="28">
        <f>IF(OR('Спецификация '!$B$13="Фасадная кассета Puzzleton",'Спецификация '!$B$13="Фасадная кассета Puzzleton Z"),(AK42*AL42)/1000000,IFERROR(VLOOKUP('Спецификация '!$B$13,Номенклатура!$A$2:$B$73,2,0),0))</f>
        <v>0</v>
      </c>
      <c r="AN42" s="235">
        <f>IF(OR('Спецификация '!$B$13="Фасадная кассета Puzzleton",'Спецификация '!$B$13="Фасадная кассета Puzzleton Z"),AP42*AM42,AK42*AL42*AM42/1000000)</f>
        <v>0</v>
      </c>
      <c r="AO42" s="233">
        <f t="shared" si="4"/>
        <v>0</v>
      </c>
      <c r="AP42" s="11"/>
      <c r="AQ42" s="56"/>
      <c r="AT42" s="55"/>
      <c r="AU42" s="241"/>
      <c r="AV42" s="28">
        <f>IF(OR('Спецификация '!$B$14="Фасадная кассета Puzzleton",'Спецификация '!$B$14="Фасадная кассета Puzzleton Z"),(AT42*AU42)/1000000,IFERROR(VLOOKUP('Спецификация '!$B$14,Номенклатура!$A$2:$B$73,2,0),0))</f>
        <v>0</v>
      </c>
      <c r="AW42" s="235">
        <f>IF(OR('Спецификация '!$B$14="Фасадная кассета Puzzleton",'Спецификация '!$B$14="Фасадная кассета Puzzleton Z"),AY42*AV42,AT42*AU42*AV42/1000000)</f>
        <v>0</v>
      </c>
      <c r="AX42" s="233">
        <f t="shared" si="5"/>
        <v>0</v>
      </c>
      <c r="AY42" s="11"/>
      <c r="AZ42" s="56"/>
      <c r="BC42" s="55"/>
      <c r="BD42" s="241"/>
      <c r="BE42" s="28">
        <f>IF(OR('Спецификация '!$B$15="Фасадная кассета Puzzleton",'Спецификация '!$B$15="Фасадная кассета Puzzleton Z"),(BC42*BD42)/1000000,IFERROR(VLOOKUP('Спецификация '!$B$15,Номенклатура!$A$2:$B$73,2,0),0))</f>
        <v>0</v>
      </c>
      <c r="BF42" s="235">
        <f>IF(OR('Спецификация '!$B$15="Фасадная кассета Puzzleton",'Спецификация '!$B$15="Фасадная кассета Puzzleton Z"),BH42*BE42,BC42*BD42*BE42/1000000)</f>
        <v>0</v>
      </c>
      <c r="BG42" s="233">
        <f t="shared" si="6"/>
        <v>0</v>
      </c>
      <c r="BH42" s="11"/>
      <c r="BI42" s="56"/>
      <c r="BL42" s="55"/>
      <c r="BM42" s="241"/>
      <c r="BN42" s="28">
        <f>IF(OR('Спецификация '!$B$16="Фасадная кассета Puzzleton",'Спецификация '!$B$16="Фасадная кассета Puzzleton Z"),(BL42*BM42)/1000000,IFERROR(VLOOKUP('Спецификация '!$B$16,Номенклатура!$A$2:$B$73,2,0),0))</f>
        <v>0</v>
      </c>
      <c r="BO42" s="235">
        <f>IF(OR('Спецификация '!$B$16="Фасадная кассета Puzzleton",'Спецификация '!$B$16="Фасадная кассета Puzzleton Z"),BQ42*BN42,BL42*BM42*BN42/1000000)</f>
        <v>0</v>
      </c>
      <c r="BP42" s="233">
        <f t="shared" si="7"/>
        <v>0</v>
      </c>
      <c r="BQ42" s="11"/>
      <c r="BR42" s="56"/>
    </row>
    <row r="43" spans="1:70" x14ac:dyDescent="0.25">
      <c r="A43" s="55"/>
      <c r="B43" s="241"/>
      <c r="C43" s="238">
        <f>IF(OR('Спецификация '!$B$9="Фасадная кассета Puzzleton",'Спецификация '!$B$9="Фасадная кассета Puzzleton Z"),(A43*B43)/1000000,IFERROR(VLOOKUP('Спецификация '!$B$9,Номенклатура!$A$2:$B$73,2,0),0))</f>
        <v>0</v>
      </c>
      <c r="D43" s="238">
        <f>IF(OR('Спецификация '!$B$9="Фасадная кассета Puzzleton",'Спецификация '!$B$9="Фасадная кассета Puzzleton Z"),F43*C43,A43*B43*C43/1000000)</f>
        <v>0</v>
      </c>
      <c r="E43" s="233">
        <f t="shared" si="0"/>
        <v>0</v>
      </c>
      <c r="F43" s="11"/>
      <c r="G43" s="56"/>
      <c r="H43" s="41"/>
      <c r="I43" s="52"/>
      <c r="J43" s="55"/>
      <c r="K43" s="241"/>
      <c r="L43" s="200">
        <f>IF(OR('Спецификация '!$B$10="Фасадная кассета Puzzleton",'Спецификация '!$B$10="Фасадная кассета Puzzleton Z"),(J43*K43)/1000000,IFERROR(VLOOKUP('Спецификация '!$B$10,Номенклатура!$A$2:$B$73,2,0),0))</f>
        <v>0</v>
      </c>
      <c r="M43" s="235">
        <f>IF(OR('Спецификация '!$B$10="Фасадная кассета Puzzleton",'Спецификация '!$B$10="Фасадная кассета Puzzleton Z"),O43*L43,J43*K43*L43/1000000)</f>
        <v>0</v>
      </c>
      <c r="N43" s="233">
        <f t="shared" si="1"/>
        <v>0</v>
      </c>
      <c r="O43" s="11"/>
      <c r="P43" s="56"/>
      <c r="S43" s="55"/>
      <c r="T43" s="241"/>
      <c r="U43" s="28">
        <f>IF(OR('Спецификация '!$B$11="Фасадная кассета Puzzleton",'Спецификация '!$B$11="Фасадная кассета Puzzleton Z"),(S43*T43)/1000000,IFERROR(VLOOKUP('Спецификация '!$B$11,Номенклатура!$A$2:$B$73,2,0),0))</f>
        <v>0</v>
      </c>
      <c r="V43" s="235">
        <f>IF(OR('Спецификация '!$B$11="Фасадная кассета Puzzleton",'Спецификация '!$B$11="Фасадная кассета Puzzleton Z"),X43*U43,S43*T43*U43/1000000)</f>
        <v>0</v>
      </c>
      <c r="W43" s="233">
        <f t="shared" si="2"/>
        <v>0</v>
      </c>
      <c r="X43" s="11"/>
      <c r="Y43" s="56"/>
      <c r="AB43" s="55"/>
      <c r="AC43" s="241"/>
      <c r="AD43" s="28">
        <f>IF(OR('Спецификация '!$B$12="Фасадная кассета Puzzleton",'Спецификация '!$B$12="Фасадная кассета Puzzleton Z"),(AB43*AC43)/1000000,IFERROR(VLOOKUP('Спецификация '!$B$12,Номенклатура!$A$2:$B$73,2,0),0))</f>
        <v>0</v>
      </c>
      <c r="AE43" s="235">
        <f>IF(OR('Спецификация '!$B$12="Фасадная кассета Puzzleton",'Спецификация '!$B$12="Фасадная кассета Puzzleton Z"),AG43*AD43,AB43*AC43*AD43/1000000)</f>
        <v>0</v>
      </c>
      <c r="AF43" s="233">
        <f t="shared" si="3"/>
        <v>0</v>
      </c>
      <c r="AG43" s="11"/>
      <c r="AH43" s="56"/>
      <c r="AK43" s="55"/>
      <c r="AL43" s="241"/>
      <c r="AM43" s="28">
        <f>IF(OR('Спецификация '!$B$13="Фасадная кассета Puzzleton",'Спецификация '!$B$13="Фасадная кассета Puzzleton Z"),(AK43*AL43)/1000000,IFERROR(VLOOKUP('Спецификация '!$B$13,Номенклатура!$A$2:$B$73,2,0),0))</f>
        <v>0</v>
      </c>
      <c r="AN43" s="235">
        <f>IF(OR('Спецификация '!$B$13="Фасадная кассета Puzzleton",'Спецификация '!$B$13="Фасадная кассета Puzzleton Z"),AP43*AM43,AK43*AL43*AM43/1000000)</f>
        <v>0</v>
      </c>
      <c r="AO43" s="233">
        <f t="shared" si="4"/>
        <v>0</v>
      </c>
      <c r="AP43" s="11"/>
      <c r="AQ43" s="56"/>
      <c r="AT43" s="55"/>
      <c r="AU43" s="241"/>
      <c r="AV43" s="28">
        <f>IF(OR('Спецификация '!$B$14="Фасадная кассета Puzzleton",'Спецификация '!$B$14="Фасадная кассета Puzzleton Z"),(AT43*AU43)/1000000,IFERROR(VLOOKUP('Спецификация '!$B$14,Номенклатура!$A$2:$B$73,2,0),0))</f>
        <v>0</v>
      </c>
      <c r="AW43" s="235">
        <f>IF(OR('Спецификация '!$B$14="Фасадная кассета Puzzleton",'Спецификация '!$B$14="Фасадная кассета Puzzleton Z"),AY43*AV43,AT43*AU43*AV43/1000000)</f>
        <v>0</v>
      </c>
      <c r="AX43" s="233">
        <f t="shared" si="5"/>
        <v>0</v>
      </c>
      <c r="AY43" s="11"/>
      <c r="AZ43" s="56"/>
      <c r="BC43" s="55"/>
      <c r="BD43" s="241"/>
      <c r="BE43" s="28">
        <f>IF(OR('Спецификация '!$B$15="Фасадная кассета Puzzleton",'Спецификация '!$B$15="Фасадная кассета Puzzleton Z"),(BC43*BD43)/1000000,IFERROR(VLOOKUP('Спецификация '!$B$15,Номенклатура!$A$2:$B$73,2,0),0))</f>
        <v>0</v>
      </c>
      <c r="BF43" s="235">
        <f>IF(OR('Спецификация '!$B$15="Фасадная кассета Puzzleton",'Спецификация '!$B$15="Фасадная кассета Puzzleton Z"),BH43*BE43,BC43*BD43*BE43/1000000)</f>
        <v>0</v>
      </c>
      <c r="BG43" s="233">
        <f t="shared" si="6"/>
        <v>0</v>
      </c>
      <c r="BH43" s="11"/>
      <c r="BI43" s="56"/>
      <c r="BL43" s="55"/>
      <c r="BM43" s="241"/>
      <c r="BN43" s="28">
        <f>IF(OR('Спецификация '!$B$16="Фасадная кассета Puzzleton",'Спецификация '!$B$16="Фасадная кассета Puzzleton Z"),(BL43*BM43)/1000000,IFERROR(VLOOKUP('Спецификация '!$B$16,Номенклатура!$A$2:$B$73,2,0),0))</f>
        <v>0</v>
      </c>
      <c r="BO43" s="235">
        <f>IF(OR('Спецификация '!$B$16="Фасадная кассета Puzzleton",'Спецификация '!$B$16="Фасадная кассета Puzzleton Z"),BQ43*BN43,BL43*BM43*BN43/1000000)</f>
        <v>0</v>
      </c>
      <c r="BP43" s="233">
        <f t="shared" si="7"/>
        <v>0</v>
      </c>
      <c r="BQ43" s="11"/>
      <c r="BR43" s="56"/>
    </row>
    <row r="44" spans="1:70" x14ac:dyDescent="0.25">
      <c r="A44" s="55"/>
      <c r="B44" s="241"/>
      <c r="C44" s="238">
        <f>IF(OR('Спецификация '!$B$9="Фасадная кассета Puzzleton",'Спецификация '!$B$9="Фасадная кассета Puzzleton Z"),(A44*B44)/1000000,IFERROR(VLOOKUP('Спецификация '!$B$9,Номенклатура!$A$2:$B$73,2,0),0))</f>
        <v>0</v>
      </c>
      <c r="D44" s="238">
        <f>IF(OR('Спецификация '!$B$9="Фасадная кассета Puzzleton",'Спецификация '!$B$9="Фасадная кассета Puzzleton Z"),F44*C44,A44*B44*C44/1000000)</f>
        <v>0</v>
      </c>
      <c r="E44" s="233">
        <f t="shared" si="0"/>
        <v>0</v>
      </c>
      <c r="F44" s="11"/>
      <c r="G44" s="56"/>
      <c r="H44" s="41"/>
      <c r="I44" s="52"/>
      <c r="J44" s="55"/>
      <c r="K44" s="241"/>
      <c r="L44" s="200">
        <f>IF(OR('Спецификация '!$B$10="Фасадная кассета Puzzleton",'Спецификация '!$B$10="Фасадная кассета Puzzleton Z"),(J44*K44)/1000000,IFERROR(VLOOKUP('Спецификация '!$B$10,Номенклатура!$A$2:$B$73,2,0),0))</f>
        <v>0</v>
      </c>
      <c r="M44" s="235">
        <f>IF(OR('Спецификация '!$B$10="Фасадная кассета Puzzleton",'Спецификация '!$B$10="Фасадная кассета Puzzleton Z"),O44*L44,J44*K44*L44/1000000)</f>
        <v>0</v>
      </c>
      <c r="N44" s="233">
        <f t="shared" si="1"/>
        <v>0</v>
      </c>
      <c r="O44" s="11"/>
      <c r="P44" s="56"/>
      <c r="S44" s="55"/>
      <c r="T44" s="241"/>
      <c r="U44" s="28">
        <f>IF(OR('Спецификация '!$B$11="Фасадная кассета Puzzleton",'Спецификация '!$B$11="Фасадная кассета Puzzleton Z"),(S44*T44)/1000000,IFERROR(VLOOKUP('Спецификация '!$B$11,Номенклатура!$A$2:$B$73,2,0),0))</f>
        <v>0</v>
      </c>
      <c r="V44" s="235">
        <f>IF(OR('Спецификация '!$B$11="Фасадная кассета Puzzleton",'Спецификация '!$B$11="Фасадная кассета Puzzleton Z"),X44*U44,S44*T44*U44/1000000)</f>
        <v>0</v>
      </c>
      <c r="W44" s="233">
        <f t="shared" si="2"/>
        <v>0</v>
      </c>
      <c r="X44" s="11"/>
      <c r="Y44" s="56"/>
      <c r="AB44" s="55"/>
      <c r="AC44" s="241"/>
      <c r="AD44" s="28">
        <f>IF(OR('Спецификация '!$B$12="Фасадная кассета Puzzleton",'Спецификация '!$B$12="Фасадная кассета Puzzleton Z"),(AB44*AC44)/1000000,IFERROR(VLOOKUP('Спецификация '!$B$12,Номенклатура!$A$2:$B$73,2,0),0))</f>
        <v>0</v>
      </c>
      <c r="AE44" s="235">
        <f>IF(OR('Спецификация '!$B$12="Фасадная кассета Puzzleton",'Спецификация '!$B$12="Фасадная кассета Puzzleton Z"),AG44*AD44,AB44*AC44*AD44/1000000)</f>
        <v>0</v>
      </c>
      <c r="AF44" s="233">
        <f t="shared" si="3"/>
        <v>0</v>
      </c>
      <c r="AG44" s="11"/>
      <c r="AH44" s="56"/>
      <c r="AK44" s="55"/>
      <c r="AL44" s="241"/>
      <c r="AM44" s="28">
        <f>IF(OR('Спецификация '!$B$13="Фасадная кассета Puzzleton",'Спецификация '!$B$13="Фасадная кассета Puzzleton Z"),(AK44*AL44)/1000000,IFERROR(VLOOKUP('Спецификация '!$B$13,Номенклатура!$A$2:$B$73,2,0),0))</f>
        <v>0</v>
      </c>
      <c r="AN44" s="235">
        <f>IF(OR('Спецификация '!$B$13="Фасадная кассета Puzzleton",'Спецификация '!$B$13="Фасадная кассета Puzzleton Z"),AP44*AM44,AK44*AL44*AM44/1000000)</f>
        <v>0</v>
      </c>
      <c r="AO44" s="233">
        <f t="shared" si="4"/>
        <v>0</v>
      </c>
      <c r="AP44" s="11"/>
      <c r="AQ44" s="56"/>
      <c r="AT44" s="55"/>
      <c r="AU44" s="241"/>
      <c r="AV44" s="28">
        <f>IF(OR('Спецификация '!$B$14="Фасадная кассета Puzzleton",'Спецификация '!$B$14="Фасадная кассета Puzzleton Z"),(AT44*AU44)/1000000,IFERROR(VLOOKUP('Спецификация '!$B$14,Номенклатура!$A$2:$B$73,2,0),0))</f>
        <v>0</v>
      </c>
      <c r="AW44" s="235">
        <f>IF(OR('Спецификация '!$B$14="Фасадная кассета Puzzleton",'Спецификация '!$B$14="Фасадная кассета Puzzleton Z"),AY44*AV44,AT44*AU44*AV44/1000000)</f>
        <v>0</v>
      </c>
      <c r="AX44" s="233">
        <f t="shared" si="5"/>
        <v>0</v>
      </c>
      <c r="AY44" s="11"/>
      <c r="AZ44" s="56"/>
      <c r="BC44" s="55"/>
      <c r="BD44" s="241"/>
      <c r="BE44" s="28">
        <f>IF(OR('Спецификация '!$B$15="Фасадная кассета Puzzleton",'Спецификация '!$B$15="Фасадная кассета Puzzleton Z"),(BC44*BD44)/1000000,IFERROR(VLOOKUP('Спецификация '!$B$15,Номенклатура!$A$2:$B$73,2,0),0))</f>
        <v>0</v>
      </c>
      <c r="BF44" s="235">
        <f>IF(OR('Спецификация '!$B$15="Фасадная кассета Puzzleton",'Спецификация '!$B$15="Фасадная кассета Puzzleton Z"),BH44*BE44,BC44*BD44*BE44/1000000)</f>
        <v>0</v>
      </c>
      <c r="BG44" s="233">
        <f t="shared" si="6"/>
        <v>0</v>
      </c>
      <c r="BH44" s="11"/>
      <c r="BI44" s="56"/>
      <c r="BL44" s="55"/>
      <c r="BM44" s="241"/>
      <c r="BN44" s="28">
        <f>IF(OR('Спецификация '!$B$16="Фасадная кассета Puzzleton",'Спецификация '!$B$16="Фасадная кассета Puzzleton Z"),(BL44*BM44)/1000000,IFERROR(VLOOKUP('Спецификация '!$B$16,Номенклатура!$A$2:$B$73,2,0),0))</f>
        <v>0</v>
      </c>
      <c r="BO44" s="235">
        <f>IF(OR('Спецификация '!$B$16="Фасадная кассета Puzzleton",'Спецификация '!$B$16="Фасадная кассета Puzzleton Z"),BQ44*BN44,BL44*BM44*BN44/1000000)</f>
        <v>0</v>
      </c>
      <c r="BP44" s="233">
        <f t="shared" si="7"/>
        <v>0</v>
      </c>
      <c r="BQ44" s="11"/>
      <c r="BR44" s="56"/>
    </row>
    <row r="45" spans="1:70" x14ac:dyDescent="0.25">
      <c r="A45" s="55"/>
      <c r="B45" s="241"/>
      <c r="C45" s="238">
        <f>IF(OR('Спецификация '!$B$9="Фасадная кассета Puzzleton",'Спецификация '!$B$9="Фасадная кассета Puzzleton Z"),(A45*B45)/1000000,IFERROR(VLOOKUP('Спецификация '!$B$9,Номенклатура!$A$2:$B$73,2,0),0))</f>
        <v>0</v>
      </c>
      <c r="D45" s="238">
        <f>IF(OR('Спецификация '!$B$9="Фасадная кассета Puzzleton",'Спецификация '!$B$9="Фасадная кассета Puzzleton Z"),F45*C45,A45*B45*C45/1000000)</f>
        <v>0</v>
      </c>
      <c r="E45" s="233">
        <f t="shared" si="0"/>
        <v>0</v>
      </c>
      <c r="F45" s="11"/>
      <c r="G45" s="56"/>
      <c r="H45" s="41"/>
      <c r="I45" s="52"/>
      <c r="J45" s="55"/>
      <c r="K45" s="241"/>
      <c r="L45" s="200">
        <f>IF(OR('Спецификация '!$B$10="Фасадная кассета Puzzleton",'Спецификация '!$B$10="Фасадная кассета Puzzleton Z"),(J45*K45)/1000000,IFERROR(VLOOKUP('Спецификация '!$B$10,Номенклатура!$A$2:$B$73,2,0),0))</f>
        <v>0</v>
      </c>
      <c r="M45" s="235">
        <f>IF(OR('Спецификация '!$B$10="Фасадная кассета Puzzleton",'Спецификация '!$B$10="Фасадная кассета Puzzleton Z"),O45*L45,J45*K45*L45/1000000)</f>
        <v>0</v>
      </c>
      <c r="N45" s="233">
        <f t="shared" si="1"/>
        <v>0</v>
      </c>
      <c r="O45" s="11"/>
      <c r="P45" s="56"/>
      <c r="S45" s="55"/>
      <c r="T45" s="241"/>
      <c r="U45" s="28">
        <f>IF(OR('Спецификация '!$B$11="Фасадная кассета Puzzleton",'Спецификация '!$B$11="Фасадная кассета Puzzleton Z"),(S45*T45)/1000000,IFERROR(VLOOKUP('Спецификация '!$B$11,Номенклатура!$A$2:$B$73,2,0),0))</f>
        <v>0</v>
      </c>
      <c r="V45" s="235">
        <f>IF(OR('Спецификация '!$B$11="Фасадная кассета Puzzleton",'Спецификация '!$B$11="Фасадная кассета Puzzleton Z"),X45*U45,S45*T45*U45/1000000)</f>
        <v>0</v>
      </c>
      <c r="W45" s="233">
        <f t="shared" si="2"/>
        <v>0</v>
      </c>
      <c r="X45" s="11"/>
      <c r="Y45" s="56"/>
      <c r="AB45" s="55"/>
      <c r="AC45" s="241"/>
      <c r="AD45" s="28">
        <f>IF(OR('Спецификация '!$B$12="Фасадная кассета Puzzleton",'Спецификация '!$B$12="Фасадная кассета Puzzleton Z"),(AB45*AC45)/1000000,IFERROR(VLOOKUP('Спецификация '!$B$12,Номенклатура!$A$2:$B$73,2,0),0))</f>
        <v>0</v>
      </c>
      <c r="AE45" s="235">
        <f>IF(OR('Спецификация '!$B$12="Фасадная кассета Puzzleton",'Спецификация '!$B$12="Фасадная кассета Puzzleton Z"),AG45*AD45,AB45*AC45*AD45/1000000)</f>
        <v>0</v>
      </c>
      <c r="AF45" s="233">
        <f t="shared" si="3"/>
        <v>0</v>
      </c>
      <c r="AG45" s="11"/>
      <c r="AH45" s="56"/>
      <c r="AK45" s="55"/>
      <c r="AL45" s="241"/>
      <c r="AM45" s="28">
        <f>IF(OR('Спецификация '!$B$13="Фасадная кассета Puzzleton",'Спецификация '!$B$13="Фасадная кассета Puzzleton Z"),(AK45*AL45)/1000000,IFERROR(VLOOKUP('Спецификация '!$B$13,Номенклатура!$A$2:$B$73,2,0),0))</f>
        <v>0</v>
      </c>
      <c r="AN45" s="235">
        <f>IF(OR('Спецификация '!$B$13="Фасадная кассета Puzzleton",'Спецификация '!$B$13="Фасадная кассета Puzzleton Z"),AP45*AM45,AK45*AL45*AM45/1000000)</f>
        <v>0</v>
      </c>
      <c r="AO45" s="233">
        <f t="shared" si="4"/>
        <v>0</v>
      </c>
      <c r="AP45" s="11"/>
      <c r="AQ45" s="56"/>
      <c r="AT45" s="55"/>
      <c r="AU45" s="241"/>
      <c r="AV45" s="28">
        <f>IF(OR('Спецификация '!$B$14="Фасадная кассета Puzzleton",'Спецификация '!$B$14="Фасадная кассета Puzzleton Z"),(AT45*AU45)/1000000,IFERROR(VLOOKUP('Спецификация '!$B$14,Номенклатура!$A$2:$B$73,2,0),0))</f>
        <v>0</v>
      </c>
      <c r="AW45" s="235">
        <f>IF(OR('Спецификация '!$B$14="Фасадная кассета Puzzleton",'Спецификация '!$B$14="Фасадная кассета Puzzleton Z"),AY45*AV45,AT45*AU45*AV45/1000000)</f>
        <v>0</v>
      </c>
      <c r="AX45" s="233">
        <f t="shared" si="5"/>
        <v>0</v>
      </c>
      <c r="AY45" s="11"/>
      <c r="AZ45" s="56"/>
      <c r="BC45" s="55"/>
      <c r="BD45" s="241"/>
      <c r="BE45" s="28">
        <f>IF(OR('Спецификация '!$B$15="Фасадная кассета Puzzleton",'Спецификация '!$B$15="Фасадная кассета Puzzleton Z"),(BC45*BD45)/1000000,IFERROR(VLOOKUP('Спецификация '!$B$15,Номенклатура!$A$2:$B$73,2,0),0))</f>
        <v>0</v>
      </c>
      <c r="BF45" s="235">
        <f>IF(OR('Спецификация '!$B$15="Фасадная кассета Puzzleton",'Спецификация '!$B$15="Фасадная кассета Puzzleton Z"),BH45*BE45,BC45*BD45*BE45/1000000)</f>
        <v>0</v>
      </c>
      <c r="BG45" s="233">
        <f t="shared" si="6"/>
        <v>0</v>
      </c>
      <c r="BH45" s="11"/>
      <c r="BI45" s="56"/>
      <c r="BL45" s="55"/>
      <c r="BM45" s="241"/>
      <c r="BN45" s="28">
        <f>IF(OR('Спецификация '!$B$16="Фасадная кассета Puzzleton",'Спецификация '!$B$16="Фасадная кассета Puzzleton Z"),(BL45*BM45)/1000000,IFERROR(VLOOKUP('Спецификация '!$B$16,Номенклатура!$A$2:$B$73,2,0),0))</f>
        <v>0</v>
      </c>
      <c r="BO45" s="235">
        <f>IF(OR('Спецификация '!$B$16="Фасадная кассета Puzzleton",'Спецификация '!$B$16="Фасадная кассета Puzzleton Z"),BQ45*BN45,BL45*BM45*BN45/1000000)</f>
        <v>0</v>
      </c>
      <c r="BP45" s="233">
        <f t="shared" si="7"/>
        <v>0</v>
      </c>
      <c r="BQ45" s="11"/>
      <c r="BR45" s="56"/>
    </row>
    <row r="46" spans="1:70" x14ac:dyDescent="0.25">
      <c r="A46" s="55"/>
      <c r="B46" s="241"/>
      <c r="C46" s="238">
        <f>IF(OR('Спецификация '!$B$9="Фасадная кассета Puzzleton",'Спецификация '!$B$9="Фасадная кассета Puzzleton Z"),(A46*B46)/1000000,IFERROR(VLOOKUP('Спецификация '!$B$9,Номенклатура!$A$2:$B$73,2,0),0))</f>
        <v>0</v>
      </c>
      <c r="D46" s="238">
        <f>IF(OR('Спецификация '!$B$9="Фасадная кассета Puzzleton",'Спецификация '!$B$9="Фасадная кассета Puzzleton Z"),F46*C46,A46*B46*C46/1000000)</f>
        <v>0</v>
      </c>
      <c r="E46" s="233">
        <f t="shared" si="0"/>
        <v>0</v>
      </c>
      <c r="F46" s="11"/>
      <c r="G46" s="56"/>
      <c r="H46" s="41"/>
      <c r="I46" s="52"/>
      <c r="J46" s="55"/>
      <c r="K46" s="241"/>
      <c r="L46" s="200">
        <f>IF(OR('Спецификация '!$B$10="Фасадная кассета Puzzleton",'Спецификация '!$B$10="Фасадная кассета Puzzleton Z"),(J46*K46)/1000000,IFERROR(VLOOKUP('Спецификация '!$B$10,Номенклатура!$A$2:$B$73,2,0),0))</f>
        <v>0</v>
      </c>
      <c r="M46" s="235">
        <f>IF(OR('Спецификация '!$B$10="Фасадная кассета Puzzleton",'Спецификация '!$B$10="Фасадная кассета Puzzleton Z"),O46*L46,J46*K46*L46/1000000)</f>
        <v>0</v>
      </c>
      <c r="N46" s="233">
        <f t="shared" si="1"/>
        <v>0</v>
      </c>
      <c r="O46" s="11"/>
      <c r="P46" s="56"/>
      <c r="S46" s="55"/>
      <c r="T46" s="241"/>
      <c r="U46" s="28">
        <f>IF(OR('Спецификация '!$B$11="Фасадная кассета Puzzleton",'Спецификация '!$B$11="Фасадная кассета Puzzleton Z"),(S46*T46)/1000000,IFERROR(VLOOKUP('Спецификация '!$B$11,Номенклатура!$A$2:$B$73,2,0),0))</f>
        <v>0</v>
      </c>
      <c r="V46" s="235">
        <f>IF(OR('Спецификация '!$B$11="Фасадная кассета Puzzleton",'Спецификация '!$B$11="Фасадная кассета Puzzleton Z"),X46*U46,S46*T46*U46/1000000)</f>
        <v>0</v>
      </c>
      <c r="W46" s="233">
        <f t="shared" si="2"/>
        <v>0</v>
      </c>
      <c r="X46" s="11"/>
      <c r="Y46" s="56"/>
      <c r="AB46" s="55"/>
      <c r="AC46" s="241"/>
      <c r="AD46" s="28">
        <f>IF(OR('Спецификация '!$B$12="Фасадная кассета Puzzleton",'Спецификация '!$B$12="Фасадная кассета Puzzleton Z"),(AB46*AC46)/1000000,IFERROR(VLOOKUP('Спецификация '!$B$12,Номенклатура!$A$2:$B$73,2,0),0))</f>
        <v>0</v>
      </c>
      <c r="AE46" s="235">
        <f>IF(OR('Спецификация '!$B$12="Фасадная кассета Puzzleton",'Спецификация '!$B$12="Фасадная кассета Puzzleton Z"),AG46*AD46,AB46*AC46*AD46/1000000)</f>
        <v>0</v>
      </c>
      <c r="AF46" s="233">
        <f t="shared" si="3"/>
        <v>0</v>
      </c>
      <c r="AG46" s="11"/>
      <c r="AH46" s="56"/>
      <c r="AK46" s="55"/>
      <c r="AL46" s="241"/>
      <c r="AM46" s="28">
        <f>IF(OR('Спецификация '!$B$13="Фасадная кассета Puzzleton",'Спецификация '!$B$13="Фасадная кассета Puzzleton Z"),(AK46*AL46)/1000000,IFERROR(VLOOKUP('Спецификация '!$B$13,Номенклатура!$A$2:$B$73,2,0),0))</f>
        <v>0</v>
      </c>
      <c r="AN46" s="235">
        <f>IF(OR('Спецификация '!$B$13="Фасадная кассета Puzzleton",'Спецификация '!$B$13="Фасадная кассета Puzzleton Z"),AP46*AM46,AK46*AL46*AM46/1000000)</f>
        <v>0</v>
      </c>
      <c r="AO46" s="233">
        <f t="shared" si="4"/>
        <v>0</v>
      </c>
      <c r="AP46" s="11"/>
      <c r="AQ46" s="56"/>
      <c r="AT46" s="55"/>
      <c r="AU46" s="241"/>
      <c r="AV46" s="28">
        <f>IF(OR('Спецификация '!$B$14="Фасадная кассета Puzzleton",'Спецификация '!$B$14="Фасадная кассета Puzzleton Z"),(AT46*AU46)/1000000,IFERROR(VLOOKUP('Спецификация '!$B$14,Номенклатура!$A$2:$B$73,2,0),0))</f>
        <v>0</v>
      </c>
      <c r="AW46" s="235">
        <f>IF(OR('Спецификация '!$B$14="Фасадная кассета Puzzleton",'Спецификация '!$B$14="Фасадная кассета Puzzleton Z"),AY46*AV46,AT46*AU46*AV46/1000000)</f>
        <v>0</v>
      </c>
      <c r="AX46" s="233">
        <f t="shared" si="5"/>
        <v>0</v>
      </c>
      <c r="AY46" s="11"/>
      <c r="AZ46" s="56"/>
      <c r="BC46" s="55"/>
      <c r="BD46" s="241"/>
      <c r="BE46" s="28">
        <f>IF(OR('Спецификация '!$B$15="Фасадная кассета Puzzleton",'Спецификация '!$B$15="Фасадная кассета Puzzleton Z"),(BC46*BD46)/1000000,IFERROR(VLOOKUP('Спецификация '!$B$15,Номенклатура!$A$2:$B$73,2,0),0))</f>
        <v>0</v>
      </c>
      <c r="BF46" s="235">
        <f>IF(OR('Спецификация '!$B$15="Фасадная кассета Puzzleton",'Спецификация '!$B$15="Фасадная кассета Puzzleton Z"),BH46*BE46,BC46*BD46*BE46/1000000)</f>
        <v>0</v>
      </c>
      <c r="BG46" s="233">
        <f t="shared" si="6"/>
        <v>0</v>
      </c>
      <c r="BH46" s="11"/>
      <c r="BI46" s="56"/>
      <c r="BL46" s="55"/>
      <c r="BM46" s="241"/>
      <c r="BN46" s="28">
        <f>IF(OR('Спецификация '!$B$16="Фасадная кассета Puzzleton",'Спецификация '!$B$16="Фасадная кассета Puzzleton Z"),(BL46*BM46)/1000000,IFERROR(VLOOKUP('Спецификация '!$B$16,Номенклатура!$A$2:$B$73,2,0),0))</f>
        <v>0</v>
      </c>
      <c r="BO46" s="235">
        <f>IF(OR('Спецификация '!$B$16="Фасадная кассета Puzzleton",'Спецификация '!$B$16="Фасадная кассета Puzzleton Z"),BQ46*BN46,BL46*BM46*BN46/1000000)</f>
        <v>0</v>
      </c>
      <c r="BP46" s="233">
        <f t="shared" si="7"/>
        <v>0</v>
      </c>
      <c r="BQ46" s="11"/>
      <c r="BR46" s="56"/>
    </row>
    <row r="47" spans="1:70" x14ac:dyDescent="0.25">
      <c r="A47" s="55"/>
      <c r="B47" s="241"/>
      <c r="C47" s="238">
        <f>IF(OR('Спецификация '!$B$9="Фасадная кассета Puzzleton",'Спецификация '!$B$9="Фасадная кассета Puzzleton Z"),(A47*B47)/1000000,IFERROR(VLOOKUP('Спецификация '!$B$9,Номенклатура!$A$2:$B$73,2,0),0))</f>
        <v>0</v>
      </c>
      <c r="D47" s="238">
        <f>IF(OR('Спецификация '!$B$9="Фасадная кассета Puzzleton",'Спецификация '!$B$9="Фасадная кассета Puzzleton Z"),F47*C47,A47*B47*C47/1000000)</f>
        <v>0</v>
      </c>
      <c r="E47" s="233">
        <f t="shared" si="0"/>
        <v>0</v>
      </c>
      <c r="F47" s="11"/>
      <c r="G47" s="56"/>
      <c r="H47" s="41"/>
      <c r="I47" s="41"/>
      <c r="J47" s="55"/>
      <c r="K47" s="241"/>
      <c r="L47" s="200">
        <f>IF(OR('Спецификация '!$B$10="Фасадная кассета Puzzleton",'Спецификация '!$B$10="Фасадная кассета Puzzleton Z"),(J47*K47)/1000000,IFERROR(VLOOKUP('Спецификация '!$B$10,Номенклатура!$A$2:$B$73,2,0),0))</f>
        <v>0</v>
      </c>
      <c r="M47" s="235">
        <f>IF(OR('Спецификация '!$B$10="Фасадная кассета Puzzleton",'Спецификация '!$B$10="Фасадная кассета Puzzleton Z"),O47*L47,J47*K47*L47/1000000)</f>
        <v>0</v>
      </c>
      <c r="N47" s="233">
        <f t="shared" si="1"/>
        <v>0</v>
      </c>
      <c r="O47" s="11"/>
      <c r="P47" s="56"/>
      <c r="S47" s="55"/>
      <c r="T47" s="241"/>
      <c r="U47" s="28">
        <f>IF(OR('Спецификация '!$B$11="Фасадная кассета Puzzleton",'Спецификация '!$B$11="Фасадная кассета Puzzleton Z"),(S47*T47)/1000000,IFERROR(VLOOKUP('Спецификация '!$B$11,Номенклатура!$A$2:$B$73,2,0),0))</f>
        <v>0</v>
      </c>
      <c r="V47" s="235">
        <f>IF(OR('Спецификация '!$B$11="Фасадная кассета Puzzleton",'Спецификация '!$B$11="Фасадная кассета Puzzleton Z"),X47*U47,S47*T47*U47/1000000)</f>
        <v>0</v>
      </c>
      <c r="W47" s="233">
        <f t="shared" si="2"/>
        <v>0</v>
      </c>
      <c r="X47" s="11"/>
      <c r="Y47" s="56"/>
      <c r="AB47" s="55"/>
      <c r="AC47" s="241"/>
      <c r="AD47" s="28">
        <f>IF(OR('Спецификация '!$B$12="Фасадная кассета Puzzleton",'Спецификация '!$B$12="Фасадная кассета Puzzleton Z"),(AB47*AC47)/1000000,IFERROR(VLOOKUP('Спецификация '!$B$12,Номенклатура!$A$2:$B$73,2,0),0))</f>
        <v>0</v>
      </c>
      <c r="AE47" s="235">
        <f>IF(OR('Спецификация '!$B$12="Фасадная кассета Puzzleton",'Спецификация '!$B$12="Фасадная кассета Puzzleton Z"),AG47*AD47,AB47*AC47*AD47/1000000)</f>
        <v>0</v>
      </c>
      <c r="AF47" s="233">
        <f t="shared" si="3"/>
        <v>0</v>
      </c>
      <c r="AG47" s="11"/>
      <c r="AH47" s="56"/>
      <c r="AK47" s="55"/>
      <c r="AL47" s="241"/>
      <c r="AM47" s="28">
        <f>IF(OR('Спецификация '!$B$13="Фасадная кассета Puzzleton",'Спецификация '!$B$13="Фасадная кассета Puzzleton Z"),(AK47*AL47)/1000000,IFERROR(VLOOKUP('Спецификация '!$B$13,Номенклатура!$A$2:$B$73,2,0),0))</f>
        <v>0</v>
      </c>
      <c r="AN47" s="235">
        <f>IF(OR('Спецификация '!$B$13="Фасадная кассета Puzzleton",'Спецификация '!$B$13="Фасадная кассета Puzzleton Z"),AP47*AM47,AK47*AL47*AM47/1000000)</f>
        <v>0</v>
      </c>
      <c r="AO47" s="233">
        <f t="shared" si="4"/>
        <v>0</v>
      </c>
      <c r="AP47" s="11"/>
      <c r="AQ47" s="56"/>
      <c r="AT47" s="55"/>
      <c r="AU47" s="241"/>
      <c r="AV47" s="28">
        <f>IF(OR('Спецификация '!$B$14="Фасадная кассета Puzzleton",'Спецификация '!$B$14="Фасадная кассета Puzzleton Z"),(AT47*AU47)/1000000,IFERROR(VLOOKUP('Спецификация '!$B$14,Номенклатура!$A$2:$B$73,2,0),0))</f>
        <v>0</v>
      </c>
      <c r="AW47" s="235">
        <f>IF(OR('Спецификация '!$B$14="Фасадная кассета Puzzleton",'Спецификация '!$B$14="Фасадная кассета Puzzleton Z"),AY47*AV47,AT47*AU47*AV47/1000000)</f>
        <v>0</v>
      </c>
      <c r="AX47" s="233">
        <f t="shared" si="5"/>
        <v>0</v>
      </c>
      <c r="AY47" s="11"/>
      <c r="AZ47" s="56"/>
      <c r="BC47" s="55"/>
      <c r="BD47" s="241"/>
      <c r="BE47" s="28">
        <f>IF(OR('Спецификация '!$B$15="Фасадная кассета Puzzleton",'Спецификация '!$B$15="Фасадная кассета Puzzleton Z"),(BC47*BD47)/1000000,IFERROR(VLOOKUP('Спецификация '!$B$15,Номенклатура!$A$2:$B$73,2,0),0))</f>
        <v>0</v>
      </c>
      <c r="BF47" s="235">
        <f>IF(OR('Спецификация '!$B$15="Фасадная кассета Puzzleton",'Спецификация '!$B$15="Фасадная кассета Puzzleton Z"),BH47*BE47,BC47*BD47*BE47/1000000)</f>
        <v>0</v>
      </c>
      <c r="BG47" s="233">
        <f t="shared" si="6"/>
        <v>0</v>
      </c>
      <c r="BH47" s="11"/>
      <c r="BI47" s="56"/>
      <c r="BL47" s="55"/>
      <c r="BM47" s="241"/>
      <c r="BN47" s="28">
        <f>IF(OR('Спецификация '!$B$16="Фасадная кассета Puzzleton",'Спецификация '!$B$16="Фасадная кассета Puzzleton Z"),(BL47*BM47)/1000000,IFERROR(VLOOKUP('Спецификация '!$B$16,Номенклатура!$A$2:$B$73,2,0),0))</f>
        <v>0</v>
      </c>
      <c r="BO47" s="235">
        <f>IF(OR('Спецификация '!$B$16="Фасадная кассета Puzzleton",'Спецификация '!$B$16="Фасадная кассета Puzzleton Z"),BQ47*BN47,BL47*BM47*BN47/1000000)</f>
        <v>0</v>
      </c>
      <c r="BP47" s="233">
        <f t="shared" si="7"/>
        <v>0</v>
      </c>
      <c r="BQ47" s="11"/>
      <c r="BR47" s="56"/>
    </row>
    <row r="48" spans="1:70" x14ac:dyDescent="0.25">
      <c r="A48" s="55"/>
      <c r="B48" s="241"/>
      <c r="C48" s="238">
        <f>IF(OR('Спецификация '!$B$9="Фасадная кассета Puzzleton",'Спецификация '!$B$9="Фасадная кассета Puzzleton Z"),(A48*B48)/1000000,IFERROR(VLOOKUP('Спецификация '!$B$9,Номенклатура!$A$2:$B$73,2,0),0))</f>
        <v>0</v>
      </c>
      <c r="D48" s="238">
        <f>IF(OR('Спецификация '!$B$9="Фасадная кассета Puzzleton",'Спецификация '!$B$9="Фасадная кассета Puzzleton Z"),F48*C48,A48*B48*C48/1000000)</f>
        <v>0</v>
      </c>
      <c r="E48" s="233">
        <f t="shared" si="0"/>
        <v>0</v>
      </c>
      <c r="F48" s="11"/>
      <c r="G48" s="56"/>
      <c r="H48" s="41"/>
      <c r="I48" s="41"/>
      <c r="J48" s="55"/>
      <c r="K48" s="241"/>
      <c r="L48" s="200">
        <f>IF(OR('Спецификация '!$B$10="Фасадная кассета Puzzleton",'Спецификация '!$B$10="Фасадная кассета Puzzleton Z"),(J48*K48)/1000000,IFERROR(VLOOKUP('Спецификация '!$B$10,Номенклатура!$A$2:$B$73,2,0),0))</f>
        <v>0</v>
      </c>
      <c r="M48" s="235">
        <f>IF(OR('Спецификация '!$B$10="Фасадная кассета Puzzleton",'Спецификация '!$B$10="Фасадная кассета Puzzleton Z"),O48*L48,J48*K48*L48/1000000)</f>
        <v>0</v>
      </c>
      <c r="N48" s="233">
        <f t="shared" si="1"/>
        <v>0</v>
      </c>
      <c r="O48" s="11"/>
      <c r="P48" s="56"/>
      <c r="S48" s="55"/>
      <c r="T48" s="241"/>
      <c r="U48" s="28">
        <f>IF(OR('Спецификация '!$B$11="Фасадная кассета Puzzleton",'Спецификация '!$B$11="Фасадная кассета Puzzleton Z"),(S48*T48)/1000000,IFERROR(VLOOKUP('Спецификация '!$B$11,Номенклатура!$A$2:$B$73,2,0),0))</f>
        <v>0</v>
      </c>
      <c r="V48" s="235">
        <f>IF(OR('Спецификация '!$B$11="Фасадная кассета Puzzleton",'Спецификация '!$B$11="Фасадная кассета Puzzleton Z"),X48*U48,S48*T48*U48/1000000)</f>
        <v>0</v>
      </c>
      <c r="W48" s="233">
        <f t="shared" si="2"/>
        <v>0</v>
      </c>
      <c r="X48" s="11"/>
      <c r="Y48" s="56"/>
      <c r="AB48" s="55"/>
      <c r="AC48" s="241"/>
      <c r="AD48" s="28">
        <f>IF(OR('Спецификация '!$B$12="Фасадная кассета Puzzleton",'Спецификация '!$B$12="Фасадная кассета Puzzleton Z"),(AB48*AC48)/1000000,IFERROR(VLOOKUP('Спецификация '!$B$12,Номенклатура!$A$2:$B$73,2,0),0))</f>
        <v>0</v>
      </c>
      <c r="AE48" s="235">
        <f>IF(OR('Спецификация '!$B$12="Фасадная кассета Puzzleton",'Спецификация '!$B$12="Фасадная кассета Puzzleton Z"),AG48*AD48,AB48*AC48*AD48/1000000)</f>
        <v>0</v>
      </c>
      <c r="AF48" s="233">
        <f t="shared" si="3"/>
        <v>0</v>
      </c>
      <c r="AG48" s="11"/>
      <c r="AH48" s="56"/>
      <c r="AK48" s="55"/>
      <c r="AL48" s="241"/>
      <c r="AM48" s="28">
        <f>IF(OR('Спецификация '!$B$13="Фасадная кассета Puzzleton",'Спецификация '!$B$13="Фасадная кассета Puzzleton Z"),(AK48*AL48)/1000000,IFERROR(VLOOKUP('Спецификация '!$B$13,Номенклатура!$A$2:$B$73,2,0),0))</f>
        <v>0</v>
      </c>
      <c r="AN48" s="235">
        <f>IF(OR('Спецификация '!$B$13="Фасадная кассета Puzzleton",'Спецификация '!$B$13="Фасадная кассета Puzzleton Z"),AP48*AM48,AK48*AL48*AM48/1000000)</f>
        <v>0</v>
      </c>
      <c r="AO48" s="233">
        <f t="shared" si="4"/>
        <v>0</v>
      </c>
      <c r="AP48" s="11"/>
      <c r="AQ48" s="56"/>
      <c r="AT48" s="55"/>
      <c r="AU48" s="241"/>
      <c r="AV48" s="28">
        <f>IF(OR('Спецификация '!$B$14="Фасадная кассета Puzzleton",'Спецификация '!$B$14="Фасадная кассета Puzzleton Z"),(AT48*AU48)/1000000,IFERROR(VLOOKUP('Спецификация '!$B$14,Номенклатура!$A$2:$B$73,2,0),0))</f>
        <v>0</v>
      </c>
      <c r="AW48" s="235">
        <f>IF(OR('Спецификация '!$B$14="Фасадная кассета Puzzleton",'Спецификация '!$B$14="Фасадная кассета Puzzleton Z"),AY48*AV48,AT48*AU48*AV48/1000000)</f>
        <v>0</v>
      </c>
      <c r="AX48" s="233">
        <f t="shared" si="5"/>
        <v>0</v>
      </c>
      <c r="AY48" s="11"/>
      <c r="AZ48" s="56"/>
      <c r="BC48" s="55"/>
      <c r="BD48" s="241"/>
      <c r="BE48" s="28">
        <f>IF(OR('Спецификация '!$B$15="Фасадная кассета Puzzleton",'Спецификация '!$B$15="Фасадная кассета Puzzleton Z"),(BC48*BD48)/1000000,IFERROR(VLOOKUP('Спецификация '!$B$15,Номенклатура!$A$2:$B$73,2,0),0))</f>
        <v>0</v>
      </c>
      <c r="BF48" s="235">
        <f>IF(OR('Спецификация '!$B$15="Фасадная кассета Puzzleton",'Спецификация '!$B$15="Фасадная кассета Puzzleton Z"),BH48*BE48,BC48*BD48*BE48/1000000)</f>
        <v>0</v>
      </c>
      <c r="BG48" s="233">
        <f t="shared" si="6"/>
        <v>0</v>
      </c>
      <c r="BH48" s="11"/>
      <c r="BI48" s="56"/>
      <c r="BL48" s="55"/>
      <c r="BM48" s="241"/>
      <c r="BN48" s="28">
        <f>IF(OR('Спецификация '!$B$16="Фасадная кассета Puzzleton",'Спецификация '!$B$16="Фасадная кассета Puzzleton Z"),(BL48*BM48)/1000000,IFERROR(VLOOKUP('Спецификация '!$B$16,Номенклатура!$A$2:$B$73,2,0),0))</f>
        <v>0</v>
      </c>
      <c r="BO48" s="235">
        <f>IF(OR('Спецификация '!$B$16="Фасадная кассета Puzzleton",'Спецификация '!$B$16="Фасадная кассета Puzzleton Z"),BQ48*BN48,BL48*BM48*BN48/1000000)</f>
        <v>0</v>
      </c>
      <c r="BP48" s="233">
        <f t="shared" si="7"/>
        <v>0</v>
      </c>
      <c r="BQ48" s="11"/>
      <c r="BR48" s="56"/>
    </row>
    <row r="49" spans="1:70" x14ac:dyDescent="0.25">
      <c r="A49" s="55"/>
      <c r="B49" s="241"/>
      <c r="C49" s="238">
        <f>IF(OR('Спецификация '!$B$9="Фасадная кассета Puzzleton",'Спецификация '!$B$9="Фасадная кассета Puzzleton Z"),(A49*B49)/1000000,IFERROR(VLOOKUP('Спецификация '!$B$9,Номенклатура!$A$2:$B$73,2,0),0))</f>
        <v>0</v>
      </c>
      <c r="D49" s="238">
        <f>IF(OR('Спецификация '!$B$9="Фасадная кассета Puzzleton",'Спецификация '!$B$9="Фасадная кассета Puzzleton Z"),F49*C49,A49*B49*C49/1000000)</f>
        <v>0</v>
      </c>
      <c r="E49" s="233">
        <f t="shared" si="0"/>
        <v>0</v>
      </c>
      <c r="F49" s="11"/>
      <c r="G49" s="56"/>
      <c r="H49" s="41"/>
      <c r="I49" s="41"/>
      <c r="J49" s="55"/>
      <c r="K49" s="241"/>
      <c r="L49" s="200">
        <f>IF(OR('Спецификация '!$B$10="Фасадная кассета Puzzleton",'Спецификация '!$B$10="Фасадная кассета Puzzleton Z"),(J49*K49)/1000000,IFERROR(VLOOKUP('Спецификация '!$B$10,Номенклатура!$A$2:$B$73,2,0),0))</f>
        <v>0</v>
      </c>
      <c r="M49" s="235">
        <f>IF(OR('Спецификация '!$B$10="Фасадная кассета Puzzleton",'Спецификация '!$B$10="Фасадная кассета Puzzleton Z"),O49*L49,J49*K49*L49/1000000)</f>
        <v>0</v>
      </c>
      <c r="N49" s="233">
        <f t="shared" si="1"/>
        <v>0</v>
      </c>
      <c r="O49" s="11"/>
      <c r="P49" s="56"/>
      <c r="S49" s="55"/>
      <c r="T49" s="241"/>
      <c r="U49" s="28">
        <f>IF(OR('Спецификация '!$B$11="Фасадная кассета Puzzleton",'Спецификация '!$B$11="Фасадная кассета Puzzleton Z"),(S49*T49)/1000000,IFERROR(VLOOKUP('Спецификация '!$B$11,Номенклатура!$A$2:$B$73,2,0),0))</f>
        <v>0</v>
      </c>
      <c r="V49" s="235">
        <f>IF(OR('Спецификация '!$B$11="Фасадная кассета Puzzleton",'Спецификация '!$B$11="Фасадная кассета Puzzleton Z"),X49*U49,S49*T49*U49/1000000)</f>
        <v>0</v>
      </c>
      <c r="W49" s="233">
        <f t="shared" si="2"/>
        <v>0</v>
      </c>
      <c r="X49" s="11"/>
      <c r="Y49" s="56"/>
      <c r="AB49" s="55"/>
      <c r="AC49" s="241"/>
      <c r="AD49" s="28">
        <f>IF(OR('Спецификация '!$B$12="Фасадная кассета Puzzleton",'Спецификация '!$B$12="Фасадная кассета Puzzleton Z"),(AB49*AC49)/1000000,IFERROR(VLOOKUP('Спецификация '!$B$12,Номенклатура!$A$2:$B$73,2,0),0))</f>
        <v>0</v>
      </c>
      <c r="AE49" s="235">
        <f>IF(OR('Спецификация '!$B$12="Фасадная кассета Puzzleton",'Спецификация '!$B$12="Фасадная кассета Puzzleton Z"),AG49*AD49,AB49*AC49*AD49/1000000)</f>
        <v>0</v>
      </c>
      <c r="AF49" s="233">
        <f t="shared" si="3"/>
        <v>0</v>
      </c>
      <c r="AG49" s="11"/>
      <c r="AH49" s="56"/>
      <c r="AK49" s="55"/>
      <c r="AL49" s="241"/>
      <c r="AM49" s="28">
        <f>IF(OR('Спецификация '!$B$13="Фасадная кассета Puzzleton",'Спецификация '!$B$13="Фасадная кассета Puzzleton Z"),(AK49*AL49)/1000000,IFERROR(VLOOKUP('Спецификация '!$B$13,Номенклатура!$A$2:$B$73,2,0),0))</f>
        <v>0</v>
      </c>
      <c r="AN49" s="235">
        <f>IF(OR('Спецификация '!$B$13="Фасадная кассета Puzzleton",'Спецификация '!$B$13="Фасадная кассета Puzzleton Z"),AP49*AM49,AK49*AL49*AM49/1000000)</f>
        <v>0</v>
      </c>
      <c r="AO49" s="233">
        <f t="shared" si="4"/>
        <v>0</v>
      </c>
      <c r="AP49" s="11"/>
      <c r="AQ49" s="56"/>
      <c r="AT49" s="55"/>
      <c r="AU49" s="241"/>
      <c r="AV49" s="28">
        <f>IF(OR('Спецификация '!$B$14="Фасадная кассета Puzzleton",'Спецификация '!$B$14="Фасадная кассета Puzzleton Z"),(AT49*AU49)/1000000,IFERROR(VLOOKUP('Спецификация '!$B$14,Номенклатура!$A$2:$B$73,2,0),0))</f>
        <v>0</v>
      </c>
      <c r="AW49" s="235">
        <f>IF(OR('Спецификация '!$B$14="Фасадная кассета Puzzleton",'Спецификация '!$B$14="Фасадная кассета Puzzleton Z"),AY49*AV49,AT49*AU49*AV49/1000000)</f>
        <v>0</v>
      </c>
      <c r="AX49" s="233">
        <f t="shared" si="5"/>
        <v>0</v>
      </c>
      <c r="AY49" s="11"/>
      <c r="AZ49" s="56"/>
      <c r="BC49" s="55"/>
      <c r="BD49" s="241"/>
      <c r="BE49" s="28">
        <f>IF(OR('Спецификация '!$B$15="Фасадная кассета Puzzleton",'Спецификация '!$B$15="Фасадная кассета Puzzleton Z"),(BC49*BD49)/1000000,IFERROR(VLOOKUP('Спецификация '!$B$15,Номенклатура!$A$2:$B$73,2,0),0))</f>
        <v>0</v>
      </c>
      <c r="BF49" s="235">
        <f>IF(OR('Спецификация '!$B$15="Фасадная кассета Puzzleton",'Спецификация '!$B$15="Фасадная кассета Puzzleton Z"),BH49*BE49,BC49*BD49*BE49/1000000)</f>
        <v>0</v>
      </c>
      <c r="BG49" s="233">
        <f t="shared" si="6"/>
        <v>0</v>
      </c>
      <c r="BH49" s="11"/>
      <c r="BI49" s="56"/>
      <c r="BL49" s="55"/>
      <c r="BM49" s="241"/>
      <c r="BN49" s="28">
        <f>IF(OR('Спецификация '!$B$16="Фасадная кассета Puzzleton",'Спецификация '!$B$16="Фасадная кассета Puzzleton Z"),(BL49*BM49)/1000000,IFERROR(VLOOKUP('Спецификация '!$B$16,Номенклатура!$A$2:$B$73,2,0),0))</f>
        <v>0</v>
      </c>
      <c r="BO49" s="235">
        <f>IF(OR('Спецификация '!$B$16="Фасадная кассета Puzzleton",'Спецификация '!$B$16="Фасадная кассета Puzzleton Z"),BQ49*BN49,BL49*BM49*BN49/1000000)</f>
        <v>0</v>
      </c>
      <c r="BP49" s="233">
        <f t="shared" si="7"/>
        <v>0</v>
      </c>
      <c r="BQ49" s="11"/>
      <c r="BR49" s="56"/>
    </row>
    <row r="50" spans="1:70" x14ac:dyDescent="0.25">
      <c r="A50" s="55"/>
      <c r="B50" s="241"/>
      <c r="C50" s="238">
        <f>IF(OR('Спецификация '!$B$9="Фасадная кассета Puzzleton",'Спецификация '!$B$9="Фасадная кассета Puzzleton Z"),(A50*B50)/1000000,IFERROR(VLOOKUP('Спецификация '!$B$9,Номенклатура!$A$2:$B$73,2,0),0))</f>
        <v>0</v>
      </c>
      <c r="D50" s="238">
        <f>IF(OR('Спецификация '!$B$9="Фасадная кассета Puzzleton",'Спецификация '!$B$9="Фасадная кассета Puzzleton Z"),F50*C50,A50*B50*C50/1000000)</f>
        <v>0</v>
      </c>
      <c r="E50" s="233">
        <f t="shared" si="0"/>
        <v>0</v>
      </c>
      <c r="F50" s="11"/>
      <c r="G50" s="56"/>
      <c r="H50" s="41"/>
      <c r="I50" s="41"/>
      <c r="J50" s="55"/>
      <c r="K50" s="241"/>
      <c r="L50" s="200">
        <f>IF(OR('Спецификация '!$B$10="Фасадная кассета Puzzleton",'Спецификация '!$B$10="Фасадная кассета Puzzleton Z"),(J50*K50)/1000000,IFERROR(VLOOKUP('Спецификация '!$B$10,Номенклатура!$A$2:$B$73,2,0),0))</f>
        <v>0</v>
      </c>
      <c r="M50" s="235">
        <f>IF(OR('Спецификация '!$B$10="Фасадная кассета Puzzleton",'Спецификация '!$B$10="Фасадная кассета Puzzleton Z"),O50*L50,J50*K50*L50/1000000)</f>
        <v>0</v>
      </c>
      <c r="N50" s="233">
        <f t="shared" si="1"/>
        <v>0</v>
      </c>
      <c r="O50" s="11"/>
      <c r="P50" s="56"/>
      <c r="S50" s="55"/>
      <c r="T50" s="241"/>
      <c r="U50" s="28">
        <f>IF(OR('Спецификация '!$B$11="Фасадная кассета Puzzleton",'Спецификация '!$B$11="Фасадная кассета Puzzleton Z"),(S50*T50)/1000000,IFERROR(VLOOKUP('Спецификация '!$B$11,Номенклатура!$A$2:$B$73,2,0),0))</f>
        <v>0</v>
      </c>
      <c r="V50" s="235">
        <f>IF(OR('Спецификация '!$B$11="Фасадная кассета Puzzleton",'Спецификация '!$B$11="Фасадная кассета Puzzleton Z"),X50*U50,S50*T50*U50/1000000)</f>
        <v>0</v>
      </c>
      <c r="W50" s="233">
        <f t="shared" si="2"/>
        <v>0</v>
      </c>
      <c r="X50" s="11"/>
      <c r="Y50" s="56"/>
      <c r="AB50" s="55"/>
      <c r="AC50" s="241"/>
      <c r="AD50" s="28">
        <f>IF(OR('Спецификация '!$B$12="Фасадная кассета Puzzleton",'Спецификация '!$B$12="Фасадная кассета Puzzleton Z"),(AB50*AC50)/1000000,IFERROR(VLOOKUP('Спецификация '!$B$12,Номенклатура!$A$2:$B$73,2,0),0))</f>
        <v>0</v>
      </c>
      <c r="AE50" s="235">
        <f>IF(OR('Спецификация '!$B$12="Фасадная кассета Puzzleton",'Спецификация '!$B$12="Фасадная кассета Puzzleton Z"),AG50*AD50,AB50*AC50*AD50/1000000)</f>
        <v>0</v>
      </c>
      <c r="AF50" s="233">
        <f t="shared" si="3"/>
        <v>0</v>
      </c>
      <c r="AG50" s="11"/>
      <c r="AH50" s="56"/>
      <c r="AK50" s="55"/>
      <c r="AL50" s="241"/>
      <c r="AM50" s="28">
        <f>IF(OR('Спецификация '!$B$13="Фасадная кассета Puzzleton",'Спецификация '!$B$13="Фасадная кассета Puzzleton Z"),(AK50*AL50)/1000000,IFERROR(VLOOKUP('Спецификация '!$B$13,Номенклатура!$A$2:$B$73,2,0),0))</f>
        <v>0</v>
      </c>
      <c r="AN50" s="235">
        <f>IF(OR('Спецификация '!$B$13="Фасадная кассета Puzzleton",'Спецификация '!$B$13="Фасадная кассета Puzzleton Z"),AP50*AM50,AK50*AL50*AM50/1000000)</f>
        <v>0</v>
      </c>
      <c r="AO50" s="233">
        <f t="shared" si="4"/>
        <v>0</v>
      </c>
      <c r="AP50" s="11"/>
      <c r="AQ50" s="56"/>
      <c r="AT50" s="55"/>
      <c r="AU50" s="241"/>
      <c r="AV50" s="28">
        <f>IF(OR('Спецификация '!$B$14="Фасадная кассета Puzzleton",'Спецификация '!$B$14="Фасадная кассета Puzzleton Z"),(AT50*AU50)/1000000,IFERROR(VLOOKUP('Спецификация '!$B$14,Номенклатура!$A$2:$B$73,2,0),0))</f>
        <v>0</v>
      </c>
      <c r="AW50" s="235">
        <f>IF(OR('Спецификация '!$B$14="Фасадная кассета Puzzleton",'Спецификация '!$B$14="Фасадная кассета Puzzleton Z"),AY50*AV50,AT50*AU50*AV50/1000000)</f>
        <v>0</v>
      </c>
      <c r="AX50" s="233">
        <f t="shared" si="5"/>
        <v>0</v>
      </c>
      <c r="AY50" s="11"/>
      <c r="AZ50" s="56"/>
      <c r="BC50" s="55"/>
      <c r="BD50" s="241"/>
      <c r="BE50" s="28">
        <f>IF(OR('Спецификация '!$B$15="Фасадная кассета Puzzleton",'Спецификация '!$B$15="Фасадная кассета Puzzleton Z"),(BC50*BD50)/1000000,IFERROR(VLOOKUP('Спецификация '!$B$15,Номенклатура!$A$2:$B$73,2,0),0))</f>
        <v>0</v>
      </c>
      <c r="BF50" s="235">
        <f>IF(OR('Спецификация '!$B$15="Фасадная кассета Puzzleton",'Спецификация '!$B$15="Фасадная кассета Puzzleton Z"),BH50*BE50,BC50*BD50*BE50/1000000)</f>
        <v>0</v>
      </c>
      <c r="BG50" s="233">
        <f t="shared" si="6"/>
        <v>0</v>
      </c>
      <c r="BH50" s="11"/>
      <c r="BI50" s="56"/>
      <c r="BL50" s="55"/>
      <c r="BM50" s="241"/>
      <c r="BN50" s="28">
        <f>IF(OR('Спецификация '!$B$16="Фасадная кассета Puzzleton",'Спецификация '!$B$16="Фасадная кассета Puzzleton Z"),(BL50*BM50)/1000000,IFERROR(VLOOKUP('Спецификация '!$B$16,Номенклатура!$A$2:$B$73,2,0),0))</f>
        <v>0</v>
      </c>
      <c r="BO50" s="235">
        <f>IF(OR('Спецификация '!$B$16="Фасадная кассета Puzzleton",'Спецификация '!$B$16="Фасадная кассета Puzzleton Z"),BQ50*BN50,BL50*BM50*BN50/1000000)</f>
        <v>0</v>
      </c>
      <c r="BP50" s="233">
        <f t="shared" si="7"/>
        <v>0</v>
      </c>
      <c r="BQ50" s="11"/>
      <c r="BR50" s="56"/>
    </row>
    <row r="51" spans="1:70" x14ac:dyDescent="0.25">
      <c r="A51" s="55"/>
      <c r="B51" s="241"/>
      <c r="C51" s="238">
        <f>IF(OR('Спецификация '!$B$9="Фасадная кассета Puzzleton",'Спецификация '!$B$9="Фасадная кассета Puzzleton Z"),(A51*B51)/1000000,IFERROR(VLOOKUP('Спецификация '!$B$9,Номенклатура!$A$2:$B$73,2,0),0))</f>
        <v>0</v>
      </c>
      <c r="D51" s="238">
        <f>IF(OR('Спецификация '!$B$9="Фасадная кассета Puzzleton",'Спецификация '!$B$9="Фасадная кассета Puzzleton Z"),F51*C51,A51*B51*C51/1000000)</f>
        <v>0</v>
      </c>
      <c r="E51" s="233">
        <f t="shared" si="0"/>
        <v>0</v>
      </c>
      <c r="F51" s="11"/>
      <c r="G51" s="56"/>
      <c r="H51" s="41"/>
      <c r="I51" s="41"/>
      <c r="J51" s="55"/>
      <c r="K51" s="241"/>
      <c r="L51" s="200">
        <f>IF(OR('Спецификация '!$B$10="Фасадная кассета Puzzleton",'Спецификация '!$B$10="Фасадная кассета Puzzleton Z"),(J51*K51)/1000000,IFERROR(VLOOKUP('Спецификация '!$B$10,Номенклатура!$A$2:$B$73,2,0),0))</f>
        <v>0</v>
      </c>
      <c r="M51" s="235">
        <f>IF(OR('Спецификация '!$B$10="Фасадная кассета Puzzleton",'Спецификация '!$B$10="Фасадная кассета Puzzleton Z"),O51*L51,J51*K51*L51/1000000)</f>
        <v>0</v>
      </c>
      <c r="N51" s="233">
        <f t="shared" si="1"/>
        <v>0</v>
      </c>
      <c r="O51" s="11"/>
      <c r="P51" s="56"/>
      <c r="S51" s="55"/>
      <c r="T51" s="241"/>
      <c r="U51" s="28">
        <f>IF(OR('Спецификация '!$B$11="Фасадная кассета Puzzleton",'Спецификация '!$B$11="Фасадная кассета Puzzleton Z"),(S51*T51)/1000000,IFERROR(VLOOKUP('Спецификация '!$B$11,Номенклатура!$A$2:$B$73,2,0),0))</f>
        <v>0</v>
      </c>
      <c r="V51" s="235">
        <f>IF(OR('Спецификация '!$B$11="Фасадная кассета Puzzleton",'Спецификация '!$B$11="Фасадная кассета Puzzleton Z"),X51*U51,S51*T51*U51/1000000)</f>
        <v>0</v>
      </c>
      <c r="W51" s="233">
        <f t="shared" si="2"/>
        <v>0</v>
      </c>
      <c r="X51" s="11"/>
      <c r="Y51" s="56"/>
      <c r="AB51" s="55"/>
      <c r="AC51" s="241"/>
      <c r="AD51" s="28">
        <f>IF(OR('Спецификация '!$B$12="Фасадная кассета Puzzleton",'Спецификация '!$B$12="Фасадная кассета Puzzleton Z"),(AB51*AC51)/1000000,IFERROR(VLOOKUP('Спецификация '!$B$12,Номенклатура!$A$2:$B$73,2,0),0))</f>
        <v>0</v>
      </c>
      <c r="AE51" s="235">
        <f>IF(OR('Спецификация '!$B$12="Фасадная кассета Puzzleton",'Спецификация '!$B$12="Фасадная кассета Puzzleton Z"),AG51*AD51,AB51*AC51*AD51/1000000)</f>
        <v>0</v>
      </c>
      <c r="AF51" s="233">
        <f t="shared" si="3"/>
        <v>0</v>
      </c>
      <c r="AG51" s="11"/>
      <c r="AH51" s="56"/>
      <c r="AK51" s="55"/>
      <c r="AL51" s="241"/>
      <c r="AM51" s="28">
        <f>IF(OR('Спецификация '!$B$13="Фасадная кассета Puzzleton",'Спецификация '!$B$13="Фасадная кассета Puzzleton Z"),(AK51*AL51)/1000000,IFERROR(VLOOKUP('Спецификация '!$B$13,Номенклатура!$A$2:$B$73,2,0),0))</f>
        <v>0</v>
      </c>
      <c r="AN51" s="235">
        <f>IF(OR('Спецификация '!$B$13="Фасадная кассета Puzzleton",'Спецификация '!$B$13="Фасадная кассета Puzzleton Z"),AP51*AM51,AK51*AL51*AM51/1000000)</f>
        <v>0</v>
      </c>
      <c r="AO51" s="233">
        <f t="shared" si="4"/>
        <v>0</v>
      </c>
      <c r="AP51" s="11"/>
      <c r="AQ51" s="56"/>
      <c r="AT51" s="55"/>
      <c r="AU51" s="241"/>
      <c r="AV51" s="28">
        <f>IF(OR('Спецификация '!$B$14="Фасадная кассета Puzzleton",'Спецификация '!$B$14="Фасадная кассета Puzzleton Z"),(AT51*AU51)/1000000,IFERROR(VLOOKUP('Спецификация '!$B$14,Номенклатура!$A$2:$B$73,2,0),0))</f>
        <v>0</v>
      </c>
      <c r="AW51" s="235">
        <f>IF(OR('Спецификация '!$B$14="Фасадная кассета Puzzleton",'Спецификация '!$B$14="Фасадная кассета Puzzleton Z"),AY51*AV51,AT51*AU51*AV51/1000000)</f>
        <v>0</v>
      </c>
      <c r="AX51" s="233">
        <f t="shared" si="5"/>
        <v>0</v>
      </c>
      <c r="AY51" s="11"/>
      <c r="AZ51" s="56"/>
      <c r="BC51" s="55"/>
      <c r="BD51" s="241"/>
      <c r="BE51" s="28">
        <f>IF(OR('Спецификация '!$B$15="Фасадная кассета Puzzleton",'Спецификация '!$B$15="Фасадная кассета Puzzleton Z"),(BC51*BD51)/1000000,IFERROR(VLOOKUP('Спецификация '!$B$15,Номенклатура!$A$2:$B$73,2,0),0))</f>
        <v>0</v>
      </c>
      <c r="BF51" s="235">
        <f>IF(OR('Спецификация '!$B$15="Фасадная кассета Puzzleton",'Спецификация '!$B$15="Фасадная кассета Puzzleton Z"),BH51*BE51,BC51*BD51*BE51/1000000)</f>
        <v>0</v>
      </c>
      <c r="BG51" s="233">
        <f t="shared" si="6"/>
        <v>0</v>
      </c>
      <c r="BH51" s="11"/>
      <c r="BI51" s="56"/>
      <c r="BL51" s="55"/>
      <c r="BM51" s="241"/>
      <c r="BN51" s="28">
        <f>IF(OR('Спецификация '!$B$16="Фасадная кассета Puzzleton",'Спецификация '!$B$16="Фасадная кассета Puzzleton Z"),(BL51*BM51)/1000000,IFERROR(VLOOKUP('Спецификация '!$B$16,Номенклатура!$A$2:$B$73,2,0),0))</f>
        <v>0</v>
      </c>
      <c r="BO51" s="235">
        <f>IF(OR('Спецификация '!$B$16="Фасадная кассета Puzzleton",'Спецификация '!$B$16="Фасадная кассета Puzzleton Z"),BQ51*BN51,BL51*BM51*BN51/1000000)</f>
        <v>0</v>
      </c>
      <c r="BP51" s="233">
        <f t="shared" si="7"/>
        <v>0</v>
      </c>
      <c r="BQ51" s="11"/>
      <c r="BR51" s="56"/>
    </row>
    <row r="52" spans="1:70" x14ac:dyDescent="0.25">
      <c r="A52" s="55"/>
      <c r="B52" s="241"/>
      <c r="C52" s="238">
        <f>IF(OR('Спецификация '!$B$9="Фасадная кассета Puzzleton",'Спецификация '!$B$9="Фасадная кассета Puzzleton Z"),(A52*B52)/1000000,IFERROR(VLOOKUP('Спецификация '!$B$9,Номенклатура!$A$2:$B$73,2,0),0))</f>
        <v>0</v>
      </c>
      <c r="D52" s="238">
        <f>IF(OR('Спецификация '!$B$9="Фасадная кассета Puzzleton",'Спецификация '!$B$9="Фасадная кассета Puzzleton Z"),F52*C52,A52*B52*C52/1000000)</f>
        <v>0</v>
      </c>
      <c r="E52" s="233">
        <f t="shared" si="0"/>
        <v>0</v>
      </c>
      <c r="F52" s="11"/>
      <c r="G52" s="56"/>
      <c r="H52" s="41"/>
      <c r="I52" s="41"/>
      <c r="J52" s="55"/>
      <c r="K52" s="241"/>
      <c r="L52" s="200">
        <f>IF(OR('Спецификация '!$B$10="Фасадная кассета Puzzleton",'Спецификация '!$B$10="Фасадная кассета Puzzleton Z"),(J52*K52)/1000000,IFERROR(VLOOKUP('Спецификация '!$B$10,Номенклатура!$A$2:$B$73,2,0),0))</f>
        <v>0</v>
      </c>
      <c r="M52" s="235">
        <f>IF(OR('Спецификация '!$B$10="Фасадная кассета Puzzleton",'Спецификация '!$B$10="Фасадная кассета Puzzleton Z"),O52*L52,J52*K52*L52/1000000)</f>
        <v>0</v>
      </c>
      <c r="N52" s="233">
        <f t="shared" si="1"/>
        <v>0</v>
      </c>
      <c r="O52" s="11"/>
      <c r="P52" s="56"/>
      <c r="S52" s="55"/>
      <c r="T52" s="241"/>
      <c r="U52" s="28">
        <f>IF(OR('Спецификация '!$B$11="Фасадная кассета Puzzleton",'Спецификация '!$B$11="Фасадная кассета Puzzleton Z"),(S52*T52)/1000000,IFERROR(VLOOKUP('Спецификация '!$B$11,Номенклатура!$A$2:$B$73,2,0),0))</f>
        <v>0</v>
      </c>
      <c r="V52" s="235">
        <f>IF(OR('Спецификация '!$B$11="Фасадная кассета Puzzleton",'Спецификация '!$B$11="Фасадная кассета Puzzleton Z"),X52*U52,S52*T52*U52/1000000)</f>
        <v>0</v>
      </c>
      <c r="W52" s="233">
        <f t="shared" si="2"/>
        <v>0</v>
      </c>
      <c r="X52" s="11"/>
      <c r="Y52" s="56"/>
      <c r="AB52" s="55"/>
      <c r="AC52" s="241"/>
      <c r="AD52" s="28">
        <f>IF(OR('Спецификация '!$B$12="Фасадная кассета Puzzleton",'Спецификация '!$B$12="Фасадная кассета Puzzleton Z"),(AB52*AC52)/1000000,IFERROR(VLOOKUP('Спецификация '!$B$12,Номенклатура!$A$2:$B$73,2,0),0))</f>
        <v>0</v>
      </c>
      <c r="AE52" s="235">
        <f>IF(OR('Спецификация '!$B$12="Фасадная кассета Puzzleton",'Спецификация '!$B$12="Фасадная кассета Puzzleton Z"),AG52*AD52,AB52*AC52*AD52/1000000)</f>
        <v>0</v>
      </c>
      <c r="AF52" s="233">
        <f t="shared" si="3"/>
        <v>0</v>
      </c>
      <c r="AG52" s="11"/>
      <c r="AH52" s="56"/>
      <c r="AK52" s="55"/>
      <c r="AL52" s="241"/>
      <c r="AM52" s="28">
        <f>IF(OR('Спецификация '!$B$13="Фасадная кассета Puzzleton",'Спецификация '!$B$13="Фасадная кассета Puzzleton Z"),(AK52*AL52)/1000000,IFERROR(VLOOKUP('Спецификация '!$B$13,Номенклатура!$A$2:$B$73,2,0),0))</f>
        <v>0</v>
      </c>
      <c r="AN52" s="235">
        <f>IF(OR('Спецификация '!$B$13="Фасадная кассета Puzzleton",'Спецификация '!$B$13="Фасадная кассета Puzzleton Z"),AP52*AM52,AK52*AL52*AM52/1000000)</f>
        <v>0</v>
      </c>
      <c r="AO52" s="233">
        <f t="shared" si="4"/>
        <v>0</v>
      </c>
      <c r="AP52" s="11"/>
      <c r="AQ52" s="56"/>
      <c r="AT52" s="55"/>
      <c r="AU52" s="241"/>
      <c r="AV52" s="28">
        <f>IF(OR('Спецификация '!$B$14="Фасадная кассета Puzzleton",'Спецификация '!$B$14="Фасадная кассета Puzzleton Z"),(AT52*AU52)/1000000,IFERROR(VLOOKUP('Спецификация '!$B$14,Номенклатура!$A$2:$B$73,2,0),0))</f>
        <v>0</v>
      </c>
      <c r="AW52" s="235">
        <f>IF(OR('Спецификация '!$B$14="Фасадная кассета Puzzleton",'Спецификация '!$B$14="Фасадная кассета Puzzleton Z"),AY52*AV52,AT52*AU52*AV52/1000000)</f>
        <v>0</v>
      </c>
      <c r="AX52" s="233">
        <f t="shared" si="5"/>
        <v>0</v>
      </c>
      <c r="AY52" s="11"/>
      <c r="AZ52" s="56"/>
      <c r="BC52" s="55"/>
      <c r="BD52" s="241"/>
      <c r="BE52" s="28">
        <f>IF(OR('Спецификация '!$B$15="Фасадная кассета Puzzleton",'Спецификация '!$B$15="Фасадная кассета Puzzleton Z"),(BC52*BD52)/1000000,IFERROR(VLOOKUP('Спецификация '!$B$15,Номенклатура!$A$2:$B$73,2,0),0))</f>
        <v>0</v>
      </c>
      <c r="BF52" s="235">
        <f>IF(OR('Спецификация '!$B$15="Фасадная кассета Puzzleton",'Спецификация '!$B$15="Фасадная кассета Puzzleton Z"),BH52*BE52,BC52*BD52*BE52/1000000)</f>
        <v>0</v>
      </c>
      <c r="BG52" s="233">
        <f t="shared" si="6"/>
        <v>0</v>
      </c>
      <c r="BH52" s="11"/>
      <c r="BI52" s="56"/>
      <c r="BL52" s="55"/>
      <c r="BM52" s="241"/>
      <c r="BN52" s="28">
        <f>IF(OR('Спецификация '!$B$16="Фасадная кассета Puzzleton",'Спецификация '!$B$16="Фасадная кассета Puzzleton Z"),(BL52*BM52)/1000000,IFERROR(VLOOKUP('Спецификация '!$B$16,Номенклатура!$A$2:$B$73,2,0),0))</f>
        <v>0</v>
      </c>
      <c r="BO52" s="235">
        <f>IF(OR('Спецификация '!$B$16="Фасадная кассета Puzzleton",'Спецификация '!$B$16="Фасадная кассета Puzzleton Z"),BQ52*BN52,BL52*BM52*BN52/1000000)</f>
        <v>0</v>
      </c>
      <c r="BP52" s="233">
        <f t="shared" si="7"/>
        <v>0</v>
      </c>
      <c r="BQ52" s="11"/>
      <c r="BR52" s="56"/>
    </row>
    <row r="53" spans="1:70" x14ac:dyDescent="0.25">
      <c r="A53" s="55"/>
      <c r="B53" s="241"/>
      <c r="C53" s="238">
        <f>IF(OR('Спецификация '!$B$9="Фасадная кассета Puzzleton",'Спецификация '!$B$9="Фасадная кассета Puzzleton Z"),(A53*B53)/1000000,IFERROR(VLOOKUP('Спецификация '!$B$9,Номенклатура!$A$2:$B$73,2,0),0))</f>
        <v>0</v>
      </c>
      <c r="D53" s="238">
        <f>IF(OR('Спецификация '!$B$9="Фасадная кассета Puzzleton",'Спецификация '!$B$9="Фасадная кассета Puzzleton Z"),F53*C53,A53*B53*C53/1000000)</f>
        <v>0</v>
      </c>
      <c r="E53" s="233">
        <f t="shared" si="0"/>
        <v>0</v>
      </c>
      <c r="F53" s="11"/>
      <c r="G53" s="56"/>
      <c r="H53" s="41"/>
      <c r="I53" s="41"/>
      <c r="J53" s="55"/>
      <c r="K53" s="241"/>
      <c r="L53" s="200">
        <f>IF(OR('Спецификация '!$B$10="Фасадная кассета Puzzleton",'Спецификация '!$B$10="Фасадная кассета Puzzleton Z"),(J53*K53)/1000000,IFERROR(VLOOKUP('Спецификация '!$B$10,Номенклатура!$A$2:$B$73,2,0),0))</f>
        <v>0</v>
      </c>
      <c r="M53" s="235">
        <f>IF(OR('Спецификация '!$B$10="Фасадная кассета Puzzleton",'Спецификация '!$B$10="Фасадная кассета Puzzleton Z"),O53*L53,J53*K53*L53/1000000)</f>
        <v>0</v>
      </c>
      <c r="N53" s="233">
        <f t="shared" si="1"/>
        <v>0</v>
      </c>
      <c r="O53" s="11"/>
      <c r="P53" s="56"/>
      <c r="S53" s="55"/>
      <c r="T53" s="241"/>
      <c r="U53" s="28">
        <f>IF(OR('Спецификация '!$B$11="Фасадная кассета Puzzleton",'Спецификация '!$B$11="Фасадная кассета Puzzleton Z"),(S53*T53)/1000000,IFERROR(VLOOKUP('Спецификация '!$B$11,Номенклатура!$A$2:$B$73,2,0),0))</f>
        <v>0</v>
      </c>
      <c r="V53" s="235">
        <f>IF(OR('Спецификация '!$B$11="Фасадная кассета Puzzleton",'Спецификация '!$B$11="Фасадная кассета Puzzleton Z"),X53*U53,S53*T53*U53/1000000)</f>
        <v>0</v>
      </c>
      <c r="W53" s="233">
        <f t="shared" si="2"/>
        <v>0</v>
      </c>
      <c r="X53" s="11"/>
      <c r="Y53" s="56"/>
      <c r="AB53" s="55"/>
      <c r="AC53" s="241"/>
      <c r="AD53" s="28">
        <f>IF(OR('Спецификация '!$B$12="Фасадная кассета Puzzleton",'Спецификация '!$B$12="Фасадная кассета Puzzleton Z"),(AB53*AC53)/1000000,IFERROR(VLOOKUP('Спецификация '!$B$12,Номенклатура!$A$2:$B$73,2,0),0))</f>
        <v>0</v>
      </c>
      <c r="AE53" s="235">
        <f>IF(OR('Спецификация '!$B$12="Фасадная кассета Puzzleton",'Спецификация '!$B$12="Фасадная кассета Puzzleton Z"),AG53*AD53,AB53*AC53*AD53/1000000)</f>
        <v>0</v>
      </c>
      <c r="AF53" s="233">
        <f t="shared" si="3"/>
        <v>0</v>
      </c>
      <c r="AG53" s="11"/>
      <c r="AH53" s="56"/>
      <c r="AK53" s="55"/>
      <c r="AL53" s="241"/>
      <c r="AM53" s="28">
        <f>IF(OR('Спецификация '!$B$13="Фасадная кассета Puzzleton",'Спецификация '!$B$13="Фасадная кассета Puzzleton Z"),(AK53*AL53)/1000000,IFERROR(VLOOKUP('Спецификация '!$B$13,Номенклатура!$A$2:$B$73,2,0),0))</f>
        <v>0</v>
      </c>
      <c r="AN53" s="235">
        <f>IF(OR('Спецификация '!$B$13="Фасадная кассета Puzzleton",'Спецификация '!$B$13="Фасадная кассета Puzzleton Z"),AP53*AM53,AK53*AL53*AM53/1000000)</f>
        <v>0</v>
      </c>
      <c r="AO53" s="233">
        <f t="shared" si="4"/>
        <v>0</v>
      </c>
      <c r="AP53" s="11"/>
      <c r="AQ53" s="56"/>
      <c r="AT53" s="55"/>
      <c r="AU53" s="241"/>
      <c r="AV53" s="28">
        <f>IF(OR('Спецификация '!$B$14="Фасадная кассета Puzzleton",'Спецификация '!$B$14="Фасадная кассета Puzzleton Z"),(AT53*AU53)/1000000,IFERROR(VLOOKUP('Спецификация '!$B$14,Номенклатура!$A$2:$B$73,2,0),0))</f>
        <v>0</v>
      </c>
      <c r="AW53" s="235">
        <f>IF(OR('Спецификация '!$B$14="Фасадная кассета Puzzleton",'Спецификация '!$B$14="Фасадная кассета Puzzleton Z"),AY53*AV53,AT53*AU53*AV53/1000000)</f>
        <v>0</v>
      </c>
      <c r="AX53" s="233">
        <f t="shared" si="5"/>
        <v>0</v>
      </c>
      <c r="AY53" s="11"/>
      <c r="AZ53" s="56"/>
      <c r="BC53" s="55"/>
      <c r="BD53" s="241"/>
      <c r="BE53" s="28">
        <f>IF(OR('Спецификация '!$B$15="Фасадная кассета Puzzleton",'Спецификация '!$B$15="Фасадная кассета Puzzleton Z"),(BC53*BD53)/1000000,IFERROR(VLOOKUP('Спецификация '!$B$15,Номенклатура!$A$2:$B$73,2,0),0))</f>
        <v>0</v>
      </c>
      <c r="BF53" s="235">
        <f>IF(OR('Спецификация '!$B$15="Фасадная кассета Puzzleton",'Спецификация '!$B$15="Фасадная кассета Puzzleton Z"),BH53*BE53,BC53*BD53*BE53/1000000)</f>
        <v>0</v>
      </c>
      <c r="BG53" s="233">
        <f t="shared" si="6"/>
        <v>0</v>
      </c>
      <c r="BH53" s="11"/>
      <c r="BI53" s="56"/>
      <c r="BL53" s="55"/>
      <c r="BM53" s="241"/>
      <c r="BN53" s="28">
        <f>IF(OR('Спецификация '!$B$16="Фасадная кассета Puzzleton",'Спецификация '!$B$16="Фасадная кассета Puzzleton Z"),(BL53*BM53)/1000000,IFERROR(VLOOKUP('Спецификация '!$B$16,Номенклатура!$A$2:$B$73,2,0),0))</f>
        <v>0</v>
      </c>
      <c r="BO53" s="235">
        <f>IF(OR('Спецификация '!$B$16="Фасадная кассета Puzzleton",'Спецификация '!$B$16="Фасадная кассета Puzzleton Z"),BQ53*BN53,BL53*BM53*BN53/1000000)</f>
        <v>0</v>
      </c>
      <c r="BP53" s="233">
        <f t="shared" si="7"/>
        <v>0</v>
      </c>
      <c r="BQ53" s="11"/>
      <c r="BR53" s="56"/>
    </row>
    <row r="54" spans="1:70" x14ac:dyDescent="0.25">
      <c r="A54" s="55"/>
      <c r="B54" s="241"/>
      <c r="C54" s="238">
        <f>IF(OR('Спецификация '!$B$9="Фасадная кассета Puzzleton",'Спецификация '!$B$9="Фасадная кассета Puzzleton Z"),(A54*B54)/1000000,IFERROR(VLOOKUP('Спецификация '!$B$9,Номенклатура!$A$2:$B$73,2,0),0))</f>
        <v>0</v>
      </c>
      <c r="D54" s="238">
        <f>IF(OR('Спецификация '!$B$9="Фасадная кассета Puzzleton",'Спецификация '!$B$9="Фасадная кассета Puzzleton Z"),F54*C54,A54*B54*C54/1000000)</f>
        <v>0</v>
      </c>
      <c r="E54" s="233">
        <f t="shared" si="0"/>
        <v>0</v>
      </c>
      <c r="F54" s="11"/>
      <c r="G54" s="56"/>
      <c r="H54" s="41"/>
      <c r="I54" s="41"/>
      <c r="J54" s="55"/>
      <c r="K54" s="241"/>
      <c r="L54" s="200">
        <f>IF(OR('Спецификация '!$B$10="Фасадная кассета Puzzleton",'Спецификация '!$B$10="Фасадная кассета Puzzleton Z"),(J54*K54)/1000000,IFERROR(VLOOKUP('Спецификация '!$B$10,Номенклатура!$A$2:$B$73,2,0),0))</f>
        <v>0</v>
      </c>
      <c r="M54" s="235">
        <f>IF(OR('Спецификация '!$B$10="Фасадная кассета Puzzleton",'Спецификация '!$B$10="Фасадная кассета Puzzleton Z"),O54*L54,J54*K54*L54/1000000)</f>
        <v>0</v>
      </c>
      <c r="N54" s="233">
        <f t="shared" si="1"/>
        <v>0</v>
      </c>
      <c r="O54" s="11"/>
      <c r="P54" s="56"/>
      <c r="S54" s="55"/>
      <c r="T54" s="241"/>
      <c r="U54" s="28">
        <f>IF(OR('Спецификация '!$B$11="Фасадная кассета Puzzleton",'Спецификация '!$B$11="Фасадная кассета Puzzleton Z"),(S54*T54)/1000000,IFERROR(VLOOKUP('Спецификация '!$B$11,Номенклатура!$A$2:$B$73,2,0),0))</f>
        <v>0</v>
      </c>
      <c r="V54" s="235">
        <f>IF(OR('Спецификация '!$B$11="Фасадная кассета Puzzleton",'Спецификация '!$B$11="Фасадная кассета Puzzleton Z"),X54*U54,S54*T54*U54/1000000)</f>
        <v>0</v>
      </c>
      <c r="W54" s="233">
        <f t="shared" si="2"/>
        <v>0</v>
      </c>
      <c r="X54" s="11"/>
      <c r="Y54" s="56"/>
      <c r="AB54" s="55"/>
      <c r="AC54" s="241"/>
      <c r="AD54" s="28">
        <f>IF(OR('Спецификация '!$B$12="Фасадная кассета Puzzleton",'Спецификация '!$B$12="Фасадная кассета Puzzleton Z"),(AB54*AC54)/1000000,IFERROR(VLOOKUP('Спецификация '!$B$12,Номенклатура!$A$2:$B$73,2,0),0))</f>
        <v>0</v>
      </c>
      <c r="AE54" s="235">
        <f>IF(OR('Спецификация '!$B$12="Фасадная кассета Puzzleton",'Спецификация '!$B$12="Фасадная кассета Puzzleton Z"),AG54*AD54,AB54*AC54*AD54/1000000)</f>
        <v>0</v>
      </c>
      <c r="AF54" s="233">
        <f t="shared" si="3"/>
        <v>0</v>
      </c>
      <c r="AG54" s="11"/>
      <c r="AH54" s="56"/>
      <c r="AK54" s="55"/>
      <c r="AL54" s="241"/>
      <c r="AM54" s="28">
        <f>IF(OR('Спецификация '!$B$13="Фасадная кассета Puzzleton",'Спецификация '!$B$13="Фасадная кассета Puzzleton Z"),(AK54*AL54)/1000000,IFERROR(VLOOKUP('Спецификация '!$B$13,Номенклатура!$A$2:$B$73,2,0),0))</f>
        <v>0</v>
      </c>
      <c r="AN54" s="235">
        <f>IF(OR('Спецификация '!$B$13="Фасадная кассета Puzzleton",'Спецификация '!$B$13="Фасадная кассета Puzzleton Z"),AP54*AM54,AK54*AL54*AM54/1000000)</f>
        <v>0</v>
      </c>
      <c r="AO54" s="233">
        <f t="shared" si="4"/>
        <v>0</v>
      </c>
      <c r="AP54" s="11"/>
      <c r="AQ54" s="56"/>
      <c r="AT54" s="55"/>
      <c r="AU54" s="241"/>
      <c r="AV54" s="28">
        <f>IF(OR('Спецификация '!$B$14="Фасадная кассета Puzzleton",'Спецификация '!$B$14="Фасадная кассета Puzzleton Z"),(AT54*AU54)/1000000,IFERROR(VLOOKUP('Спецификация '!$B$14,Номенклатура!$A$2:$B$73,2,0),0))</f>
        <v>0</v>
      </c>
      <c r="AW54" s="235">
        <f>IF(OR('Спецификация '!$B$14="Фасадная кассета Puzzleton",'Спецификация '!$B$14="Фасадная кассета Puzzleton Z"),AY54*AV54,AT54*AU54*AV54/1000000)</f>
        <v>0</v>
      </c>
      <c r="AX54" s="233">
        <f t="shared" si="5"/>
        <v>0</v>
      </c>
      <c r="AY54" s="11"/>
      <c r="AZ54" s="56"/>
      <c r="BC54" s="55"/>
      <c r="BD54" s="241"/>
      <c r="BE54" s="28">
        <f>IF(OR('Спецификация '!$B$15="Фасадная кассета Puzzleton",'Спецификация '!$B$15="Фасадная кассета Puzzleton Z"),(BC54*BD54)/1000000,IFERROR(VLOOKUP('Спецификация '!$B$15,Номенклатура!$A$2:$B$73,2,0),0))</f>
        <v>0</v>
      </c>
      <c r="BF54" s="235">
        <f>IF(OR('Спецификация '!$B$15="Фасадная кассета Puzzleton",'Спецификация '!$B$15="Фасадная кассета Puzzleton Z"),BH54*BE54,BC54*BD54*BE54/1000000)</f>
        <v>0</v>
      </c>
      <c r="BG54" s="233">
        <f t="shared" si="6"/>
        <v>0</v>
      </c>
      <c r="BH54" s="11"/>
      <c r="BI54" s="56"/>
      <c r="BL54" s="55"/>
      <c r="BM54" s="241"/>
      <c r="BN54" s="28">
        <f>IF(OR('Спецификация '!$B$16="Фасадная кассета Puzzleton",'Спецификация '!$B$16="Фасадная кассета Puzzleton Z"),(BL54*BM54)/1000000,IFERROR(VLOOKUP('Спецификация '!$B$16,Номенклатура!$A$2:$B$73,2,0),0))</f>
        <v>0</v>
      </c>
      <c r="BO54" s="235">
        <f>IF(OR('Спецификация '!$B$16="Фасадная кассета Puzzleton",'Спецификация '!$B$16="Фасадная кассета Puzzleton Z"),BQ54*BN54,BL54*BM54*BN54/1000000)</f>
        <v>0</v>
      </c>
      <c r="BP54" s="233">
        <f t="shared" si="7"/>
        <v>0</v>
      </c>
      <c r="BQ54" s="11"/>
      <c r="BR54" s="56"/>
    </row>
    <row r="55" spans="1:70" x14ac:dyDescent="0.25">
      <c r="A55" s="55"/>
      <c r="B55" s="241"/>
      <c r="C55" s="238">
        <f>IF(OR('Спецификация '!$B$9="Фасадная кассета Puzzleton",'Спецификация '!$B$9="Фасадная кассета Puzzleton Z"),(A55*B55)/1000000,IFERROR(VLOOKUP('Спецификация '!$B$9,Номенклатура!$A$2:$B$73,2,0),0))</f>
        <v>0</v>
      </c>
      <c r="D55" s="238">
        <f>IF(OR('Спецификация '!$B$9="Фасадная кассета Puzzleton",'Спецификация '!$B$9="Фасадная кассета Puzzleton Z"),F55*C55,A55*B55*C55/1000000)</f>
        <v>0</v>
      </c>
      <c r="E55" s="233">
        <f t="shared" si="0"/>
        <v>0</v>
      </c>
      <c r="F55" s="11"/>
      <c r="G55" s="56"/>
      <c r="H55" s="41"/>
      <c r="I55" s="41"/>
      <c r="J55" s="55"/>
      <c r="K55" s="241"/>
      <c r="L55" s="200">
        <f>IF(OR('Спецификация '!$B$10="Фасадная кассета Puzzleton",'Спецификация '!$B$10="Фасадная кассета Puzzleton Z"),(J55*K55)/1000000,IFERROR(VLOOKUP('Спецификация '!$B$10,Номенклатура!$A$2:$B$73,2,0),0))</f>
        <v>0</v>
      </c>
      <c r="M55" s="235">
        <f>IF(OR('Спецификация '!$B$10="Фасадная кассета Puzzleton",'Спецификация '!$B$10="Фасадная кассета Puzzleton Z"),O55*L55,J55*K55*L55/1000000)</f>
        <v>0</v>
      </c>
      <c r="N55" s="233">
        <f t="shared" si="1"/>
        <v>0</v>
      </c>
      <c r="O55" s="11"/>
      <c r="P55" s="56"/>
      <c r="S55" s="55"/>
      <c r="T55" s="241"/>
      <c r="U55" s="28">
        <f>IF(OR('Спецификация '!$B$11="Фасадная кассета Puzzleton",'Спецификация '!$B$11="Фасадная кассета Puzzleton Z"),(S55*T55)/1000000,IFERROR(VLOOKUP('Спецификация '!$B$11,Номенклатура!$A$2:$B$73,2,0),0))</f>
        <v>0</v>
      </c>
      <c r="V55" s="235">
        <f>IF(OR('Спецификация '!$B$11="Фасадная кассета Puzzleton",'Спецификация '!$B$11="Фасадная кассета Puzzleton Z"),X55*U55,S55*T55*U55/1000000)</f>
        <v>0</v>
      </c>
      <c r="W55" s="233">
        <f t="shared" si="2"/>
        <v>0</v>
      </c>
      <c r="X55" s="11"/>
      <c r="Y55" s="56"/>
      <c r="AB55" s="55"/>
      <c r="AC55" s="241"/>
      <c r="AD55" s="28">
        <f>IF(OR('Спецификация '!$B$12="Фасадная кассета Puzzleton",'Спецификация '!$B$12="Фасадная кассета Puzzleton Z"),(AB55*AC55)/1000000,IFERROR(VLOOKUP('Спецификация '!$B$12,Номенклатура!$A$2:$B$73,2,0),0))</f>
        <v>0</v>
      </c>
      <c r="AE55" s="235">
        <f>IF(OR('Спецификация '!$B$12="Фасадная кассета Puzzleton",'Спецификация '!$B$12="Фасадная кассета Puzzleton Z"),AG55*AD55,AB55*AC55*AD55/1000000)</f>
        <v>0</v>
      </c>
      <c r="AF55" s="233">
        <f t="shared" si="3"/>
        <v>0</v>
      </c>
      <c r="AG55" s="11"/>
      <c r="AH55" s="56"/>
      <c r="AK55" s="55"/>
      <c r="AL55" s="241"/>
      <c r="AM55" s="28">
        <f>IF(OR('Спецификация '!$B$13="Фасадная кассета Puzzleton",'Спецификация '!$B$13="Фасадная кассета Puzzleton Z"),(AK55*AL55)/1000000,IFERROR(VLOOKUP('Спецификация '!$B$13,Номенклатура!$A$2:$B$73,2,0),0))</f>
        <v>0</v>
      </c>
      <c r="AN55" s="235">
        <f>IF(OR('Спецификация '!$B$13="Фасадная кассета Puzzleton",'Спецификация '!$B$13="Фасадная кассета Puzzleton Z"),AP55*AM55,AK55*AL55*AM55/1000000)</f>
        <v>0</v>
      </c>
      <c r="AO55" s="233">
        <f t="shared" si="4"/>
        <v>0</v>
      </c>
      <c r="AP55" s="11"/>
      <c r="AQ55" s="56"/>
      <c r="AT55" s="55"/>
      <c r="AU55" s="241"/>
      <c r="AV55" s="28">
        <f>IF(OR('Спецификация '!$B$14="Фасадная кассета Puzzleton",'Спецификация '!$B$14="Фасадная кассета Puzzleton Z"),(AT55*AU55)/1000000,IFERROR(VLOOKUP('Спецификация '!$B$14,Номенклатура!$A$2:$B$73,2,0),0))</f>
        <v>0</v>
      </c>
      <c r="AW55" s="235">
        <f>IF(OR('Спецификация '!$B$14="Фасадная кассета Puzzleton",'Спецификация '!$B$14="Фасадная кассета Puzzleton Z"),AY55*AV55,AT55*AU55*AV55/1000000)</f>
        <v>0</v>
      </c>
      <c r="AX55" s="233">
        <f t="shared" si="5"/>
        <v>0</v>
      </c>
      <c r="AY55" s="11"/>
      <c r="AZ55" s="56"/>
      <c r="BC55" s="55"/>
      <c r="BD55" s="241"/>
      <c r="BE55" s="28">
        <f>IF(OR('Спецификация '!$B$15="Фасадная кассета Puzzleton",'Спецификация '!$B$15="Фасадная кассета Puzzleton Z"),(BC55*BD55)/1000000,IFERROR(VLOOKUP('Спецификация '!$B$15,Номенклатура!$A$2:$B$73,2,0),0))</f>
        <v>0</v>
      </c>
      <c r="BF55" s="235">
        <f>IF(OR('Спецификация '!$B$15="Фасадная кассета Puzzleton",'Спецификация '!$B$15="Фасадная кассета Puzzleton Z"),BH55*BE55,BC55*BD55*BE55/1000000)</f>
        <v>0</v>
      </c>
      <c r="BG55" s="233">
        <f t="shared" si="6"/>
        <v>0</v>
      </c>
      <c r="BH55" s="11"/>
      <c r="BI55" s="56"/>
      <c r="BL55" s="55"/>
      <c r="BM55" s="241"/>
      <c r="BN55" s="28">
        <f>IF(OR('Спецификация '!$B$16="Фасадная кассета Puzzleton",'Спецификация '!$B$16="Фасадная кассета Puzzleton Z"),(BL55*BM55)/1000000,IFERROR(VLOOKUP('Спецификация '!$B$16,Номенклатура!$A$2:$B$73,2,0),0))</f>
        <v>0</v>
      </c>
      <c r="BO55" s="235">
        <f>IF(OR('Спецификация '!$B$16="Фасадная кассета Puzzleton",'Спецификация '!$B$16="Фасадная кассета Puzzleton Z"),BQ55*BN55,BL55*BM55*BN55/1000000)</f>
        <v>0</v>
      </c>
      <c r="BP55" s="233">
        <f t="shared" si="7"/>
        <v>0</v>
      </c>
      <c r="BQ55" s="11"/>
      <c r="BR55" s="56"/>
    </row>
    <row r="56" spans="1:70" ht="15.75" thickBot="1" x14ac:dyDescent="0.3">
      <c r="A56" s="55"/>
      <c r="B56" s="241"/>
      <c r="C56" s="239">
        <f>IF(OR('Спецификация '!$B$9="Фасадная кассета Puzzleton",'Спецификация '!$B$9="Фасадная кассета Puzzleton Z"),(A56*B56)/1000000,IFERROR(VLOOKUP('Спецификация '!$B$9,Номенклатура!$A$2:$B$73,2,0),0))</f>
        <v>0</v>
      </c>
      <c r="D56" s="239">
        <f>IF(OR('Спецификация '!$B$9="Фасадная кассета Puzzleton",'Спецификация '!$B$9="Фасадная кассета Puzzleton Z"),F56*C56,A56*B56*C56/1000000)</f>
        <v>0</v>
      </c>
      <c r="E56" s="233">
        <f t="shared" si="0"/>
        <v>0</v>
      </c>
      <c r="F56" s="57"/>
      <c r="G56" s="58"/>
      <c r="H56" s="41"/>
      <c r="I56" s="41"/>
      <c r="J56" s="71"/>
      <c r="K56" s="250"/>
      <c r="L56" s="251">
        <f>IF(OR('Спецификация '!$B$10="Фасадная кассета Puzzleton",'Спецификация '!$B$10="Фасадная кассета Puzzleton Z"),(J56*K56)/1000000,IFERROR(VLOOKUP('Спецификация '!$B$10,Номенклатура!$A$2:$B$73,2,0),0))</f>
        <v>0</v>
      </c>
      <c r="M56" s="253">
        <f>IF(OR('Спецификация '!$B$10="Фасадная кассета Puzzleton",'Спецификация '!$B$10="Фасадная кассета Puzzleton Z"),O56*L56,J56*K56*L56/1000000)</f>
        <v>0</v>
      </c>
      <c r="N56" s="233">
        <f t="shared" si="1"/>
        <v>0</v>
      </c>
      <c r="O56" s="57"/>
      <c r="P56" s="58"/>
      <c r="S56" s="71"/>
      <c r="T56" s="250"/>
      <c r="U56" s="143">
        <f>IF(OR('Спецификация '!$B$11="Фасадная кассета Puzzleton",'Спецификация '!$B$11="Фасадная кассета Puzzleton Z"),(S56*T56)/1000000,IFERROR(VLOOKUP('Спецификация '!$B$11,Номенклатура!$A$2:$B$73,2,0),0))</f>
        <v>0</v>
      </c>
      <c r="V56" s="236">
        <f>IF(OR('Спецификация '!$B$11="Фасадная кассета Puzzleton",'Спецификация '!$B$11="Фасадная кассета Puzzleton Z"),X56*U56,S56*T56*U56/1000000)</f>
        <v>0</v>
      </c>
      <c r="W56" s="233">
        <f t="shared" si="2"/>
        <v>0</v>
      </c>
      <c r="X56" s="57"/>
      <c r="Y56" s="58"/>
      <c r="AB56" s="71"/>
      <c r="AC56" s="250"/>
      <c r="AD56" s="143">
        <f>IF(OR('Спецификация '!$B$12="Фасадная кассета Puzzleton",'Спецификация '!$B$12="Фасадная кассета Puzzleton Z"),(AB56*AC56)/1000000,IFERROR(VLOOKUP('Спецификация '!$B$12,Номенклатура!$A$2:$B$73,2,0),0))</f>
        <v>0</v>
      </c>
      <c r="AE56" s="236">
        <f>IF(OR('Спецификация '!$B$12="Фасадная кассета Puzzleton",'Спецификация '!$B$12="Фасадная кассета Puzzleton Z"),AG56*AD56,AB56*AC56*AD56/1000000)</f>
        <v>0</v>
      </c>
      <c r="AF56" s="255">
        <f t="shared" si="3"/>
        <v>0</v>
      </c>
      <c r="AG56" s="57"/>
      <c r="AH56" s="58"/>
      <c r="AK56" s="71"/>
      <c r="AL56" s="250"/>
      <c r="AM56" s="143">
        <f>IF(OR('Спецификация '!$B$13="Фасадная кассета Puzzleton",'Спецификация '!$B$13="Фасадная кассета Puzzleton Z"),(AK56*AL56)/1000000,IFERROR(VLOOKUP('Спецификация '!$B$13,Номенклатура!$A$2:$B$73,2,0),0))</f>
        <v>0</v>
      </c>
      <c r="AN56" s="236">
        <f>IF(OR('Спецификация '!$B$13="Фасадная кассета Puzzleton",'Спецификация '!$B$13="Фасадная кассета Puzzleton Z"),AP56*AM56,AK56*AL56*AM56/1000000)</f>
        <v>0</v>
      </c>
      <c r="AO56" s="233">
        <f t="shared" si="4"/>
        <v>0</v>
      </c>
      <c r="AP56" s="57"/>
      <c r="AQ56" s="58"/>
      <c r="AT56" s="71"/>
      <c r="AU56" s="250"/>
      <c r="AV56" s="143">
        <f>IF(OR('Спецификация '!$B$14="Фасадная кассета Puzzleton",'Спецификация '!$B$14="Фасадная кассета Puzzleton Z"),(AT56*AU56)/1000000,IFERROR(VLOOKUP('Спецификация '!$B$14,Номенклатура!$A$2:$B$73,2,0),0))</f>
        <v>0</v>
      </c>
      <c r="AW56" s="236">
        <f>IF(OR('Спецификация '!$B$14="Фасадная кассета Puzzleton",'Спецификация '!$B$14="Фасадная кассета Puzzleton Z"),AY56*AV56,AT56*AU56*AV56/1000000)</f>
        <v>0</v>
      </c>
      <c r="AX56" s="233">
        <f t="shared" si="5"/>
        <v>0</v>
      </c>
      <c r="AY56" s="57"/>
      <c r="AZ56" s="58"/>
      <c r="BC56" s="71"/>
      <c r="BD56" s="250"/>
      <c r="BE56" s="143">
        <f>IF(OR('Спецификация '!$B$15="Фасадная кассета Puzzleton",'Спецификация '!$B$15="Фасадная кассета Puzzleton Z"),(BC56*BD56)/1000000,IFERROR(VLOOKUP('Спецификация '!$B$15,Номенклатура!$A$2:$B$73,2,0),0))</f>
        <v>0</v>
      </c>
      <c r="BF56" s="236">
        <f>IF(OR('Спецификация '!$B$15="Фасадная кассета Puzzleton",'Спецификация '!$B$15="Фасадная кассета Puzzleton Z"),BH56*BE56,BC56*BD56*BE56/1000000)</f>
        <v>0</v>
      </c>
      <c r="BG56" s="255">
        <f t="shared" si="6"/>
        <v>0</v>
      </c>
      <c r="BH56" s="57"/>
      <c r="BI56" s="58"/>
      <c r="BL56" s="71"/>
      <c r="BM56" s="250"/>
      <c r="BN56" s="143">
        <f>IF(OR('Спецификация '!$B$16="Фасадная кассета Puzzleton",'Спецификация '!$B$16="Фасадная кассета Puzzleton Z"),(BL56*BM56)/1000000,IFERROR(VLOOKUP('Спецификация '!$B$16,Номенклатура!$A$2:$B$73,2,0),0))</f>
        <v>0</v>
      </c>
      <c r="BO56" s="236">
        <f>IF(OR('Спецификация '!$B$16="Фасадная кассета Puzzleton",'Спецификация '!$B$16="Фасадная кассета Puzzleton Z"),BQ56*BN56,BL56*BM56*BN56/1000000)</f>
        <v>0</v>
      </c>
      <c r="BP56" s="255">
        <f t="shared" si="7"/>
        <v>0</v>
      </c>
      <c r="BQ56" s="57"/>
      <c r="BR56" s="58"/>
    </row>
    <row r="57" spans="1:70" ht="15.75" thickBot="1" x14ac:dyDescent="0.3">
      <c r="A57" s="336" t="s">
        <v>166</v>
      </c>
      <c r="B57" s="337"/>
      <c r="C57" s="338"/>
      <c r="D57" s="70">
        <f>SUM(D4:D56)</f>
        <v>0</v>
      </c>
      <c r="E57" s="13">
        <f>SUM(E4:E56)</f>
        <v>0</v>
      </c>
      <c r="F57" s="49"/>
      <c r="H57" s="41"/>
      <c r="I57" s="41"/>
      <c r="J57" s="336" t="s">
        <v>166</v>
      </c>
      <c r="K57" s="337"/>
      <c r="L57" s="338"/>
      <c r="M57" s="244">
        <f>IF('Спецификация '!$B$10="-",0,SUM(M4:M56))</f>
        <v>0</v>
      </c>
      <c r="N57" s="252">
        <f>IF('Спецификация '!$B$10="-",0,SUM(N4:N56))</f>
        <v>0</v>
      </c>
      <c r="O57" s="49"/>
      <c r="S57" s="336" t="s">
        <v>166</v>
      </c>
      <c r="T57" s="337"/>
      <c r="U57" s="338"/>
      <c r="V57" s="244">
        <f>IF('Спецификация '!$B$11="-",0,SUM(V4:V56))</f>
        <v>0</v>
      </c>
      <c r="W57" s="13">
        <f>IF('Спецификация '!$B$11="-",0,SUM(W4:W56))</f>
        <v>0</v>
      </c>
      <c r="X57" s="49"/>
      <c r="AB57" s="336" t="s">
        <v>166</v>
      </c>
      <c r="AC57" s="337"/>
      <c r="AD57" s="338"/>
      <c r="AE57" s="244">
        <f>IF('Спецификация '!$B$12="-",0,SUM(AE4:AE56))</f>
        <v>0</v>
      </c>
      <c r="AF57" s="13">
        <f>IF('Спецификация '!$B$12="-",0,SUM(AF4:AF56))</f>
        <v>0</v>
      </c>
      <c r="AG57" s="49"/>
      <c r="AK57" s="336" t="s">
        <v>166</v>
      </c>
      <c r="AL57" s="337"/>
      <c r="AM57" s="338"/>
      <c r="AN57" s="244">
        <f>IF('Спецификация '!$B$13="-",0,SUM(AN4:AN56))</f>
        <v>0</v>
      </c>
      <c r="AO57" s="13">
        <f>IF('Спецификация '!$B$13="-",0,SUM(AO4:AO56))</f>
        <v>0</v>
      </c>
      <c r="AP57" s="49"/>
      <c r="AT57" s="336" t="s">
        <v>166</v>
      </c>
      <c r="AU57" s="337"/>
      <c r="AV57" s="338"/>
      <c r="AW57" s="244">
        <f>IF('Спецификация '!$B$14="-",0,SUM(AW4:AW56))</f>
        <v>0</v>
      </c>
      <c r="AX57" s="13">
        <f>IF('Спецификация '!$B$14="-",0,SUM(AX4:AX56))</f>
        <v>0</v>
      </c>
      <c r="AY57" s="49"/>
      <c r="BC57" s="336" t="s">
        <v>166</v>
      </c>
      <c r="BD57" s="337"/>
      <c r="BE57" s="337"/>
      <c r="BF57" s="244">
        <f>IF('Спецификация '!$B$15="-",0,SUM(BF4:BF56))</f>
        <v>0</v>
      </c>
      <c r="BG57" s="13">
        <f>IF('Спецификация '!$B$15="-",0,SUM(BG4:BG56))</f>
        <v>0</v>
      </c>
      <c r="BH57" s="49"/>
      <c r="BL57" s="336" t="s">
        <v>166</v>
      </c>
      <c r="BM57" s="337"/>
      <c r="BN57" s="337"/>
      <c r="BO57" s="244">
        <f>IF('Спецификация '!$B$16="-",0,SUM(BO4:BO56))</f>
        <v>0</v>
      </c>
      <c r="BP57" s="13">
        <f>IF('Спецификация '!$B$16="-",0,SUM(BP4:BP56))</f>
        <v>0</v>
      </c>
      <c r="BQ57" s="49"/>
    </row>
    <row r="58" spans="1:70" x14ac:dyDescent="0.25">
      <c r="A58" s="41"/>
      <c r="B58" s="59"/>
      <c r="C58" s="41"/>
      <c r="D58" s="41"/>
      <c r="E58" s="41"/>
      <c r="F58" s="41"/>
      <c r="G58" s="41"/>
      <c r="H58" s="41"/>
      <c r="I58" s="41"/>
    </row>
    <row r="59" spans="1:70" x14ac:dyDescent="0.25">
      <c r="A59" s="41"/>
      <c r="B59" s="59"/>
      <c r="C59" s="41"/>
      <c r="D59" s="41"/>
      <c r="E59" s="41"/>
      <c r="F59" s="41"/>
      <c r="G59" s="41"/>
      <c r="H59" s="41"/>
      <c r="I59" s="41"/>
    </row>
    <row r="66" spans="5:5" x14ac:dyDescent="0.25">
      <c r="E66" s="44"/>
    </row>
  </sheetData>
  <mergeCells count="24">
    <mergeCell ref="BC1:BI1"/>
    <mergeCell ref="BC2:BF2"/>
    <mergeCell ref="BC57:BE57"/>
    <mergeCell ref="BL1:BR1"/>
    <mergeCell ref="BL2:BO2"/>
    <mergeCell ref="BL57:BN57"/>
    <mergeCell ref="AK1:AQ1"/>
    <mergeCell ref="AK2:AN2"/>
    <mergeCell ref="AK57:AM57"/>
    <mergeCell ref="AT1:AZ1"/>
    <mergeCell ref="AT2:AW2"/>
    <mergeCell ref="AT57:AV57"/>
    <mergeCell ref="AB1:AH1"/>
    <mergeCell ref="AB2:AE2"/>
    <mergeCell ref="AB57:AD57"/>
    <mergeCell ref="J57:L57"/>
    <mergeCell ref="A2:D2"/>
    <mergeCell ref="J2:M2"/>
    <mergeCell ref="S1:Y1"/>
    <mergeCell ref="S2:V2"/>
    <mergeCell ref="S57:U57"/>
    <mergeCell ref="A1:G1"/>
    <mergeCell ref="A57:C57"/>
    <mergeCell ref="J1:P1"/>
  </mergeCells>
  <conditionalFormatting sqref="E3">
    <cfRule type="containsText" dxfId="53" priority="11" operator="containsText" text="Данный столбец СКРЫТЬ">
      <formula>NOT(ISERROR(SEARCH("Данный столбец СКРЫТЬ",E3)))</formula>
    </cfRule>
  </conditionalFormatting>
  <conditionalFormatting sqref="N3">
    <cfRule type="containsText" dxfId="52" priority="7" operator="containsText" text="Данный столбец СКРЫТЬ">
      <formula>NOT(ISERROR(SEARCH("Данный столбец СКРЫТЬ",N3)))</formula>
    </cfRule>
  </conditionalFormatting>
  <conditionalFormatting sqref="W3">
    <cfRule type="containsText" dxfId="51" priority="6" operator="containsText" text="Данный столбец СКРЫТЬ">
      <formula>NOT(ISERROR(SEARCH("Данный столбец СКРЫТЬ",W3)))</formula>
    </cfRule>
  </conditionalFormatting>
  <conditionalFormatting sqref="AF3">
    <cfRule type="containsText" dxfId="50" priority="5" operator="containsText" text="Данный столбец СКРЫТЬ">
      <formula>NOT(ISERROR(SEARCH("Данный столбец СКРЫТЬ",AF3)))</formula>
    </cfRule>
  </conditionalFormatting>
  <conditionalFormatting sqref="AO3">
    <cfRule type="containsText" dxfId="49" priority="4" operator="containsText" text="Данный столбец СКРЫТЬ">
      <formula>NOT(ISERROR(SEARCH("Данный столбец СКРЫТЬ",AO3)))</formula>
    </cfRule>
  </conditionalFormatting>
  <conditionalFormatting sqref="AX3">
    <cfRule type="containsText" dxfId="48" priority="3" operator="containsText" text="Данный столбец СКРЫТЬ">
      <formula>NOT(ISERROR(SEARCH("Данный столбец СКРЫТЬ",AX3)))</formula>
    </cfRule>
  </conditionalFormatting>
  <conditionalFormatting sqref="BG3">
    <cfRule type="containsText" dxfId="47" priority="2" operator="containsText" text="Данный столбец СКРЫТЬ">
      <formula>NOT(ISERROR(SEARCH("Данный столбец СКРЫТЬ",BG3)))</formula>
    </cfRule>
  </conditionalFormatting>
  <conditionalFormatting sqref="BP3">
    <cfRule type="containsText" dxfId="46" priority="1" operator="containsText" text="Данный столбец СКРЫТЬ">
      <formula>NOT(ISERROR(SEARCH("Данный столбец СКРЫТЬ",BP3)))</formula>
    </cfRule>
  </conditionalFormatting>
  <dataValidations disablePrompts="1" count="1">
    <dataValidation type="list" allowBlank="1" showInputMessage="1" showErrorMessage="1" sqref="C67" xr:uid="{00000000-0002-0000-0100-000000000000}">
      <formula1>"Да, Нет, Возможно"</formula1>
    </dataValidation>
  </dataValidations>
  <pageMargins left="0.7" right="0.7" top="0.75" bottom="0.75" header="0.3" footer="0.3"/>
  <pageSetup paperSize="9" scale="8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100-000001000000}">
          <x14:formula1>
            <xm:f>Номенклатура!$C$2:$C$19</xm:f>
          </x14:formula1>
          <xm:sqref>H57:H59</xm:sqref>
        </x14:dataValidation>
        <x14:dataValidation type="list" allowBlank="1" showInputMessage="1" showErrorMessage="1" xr:uid="{00000000-0002-0000-0100-000002000000}">
          <x14:formula1>
            <xm:f>Номенклатура!$C$61:$C$67</xm:f>
          </x14:formula1>
          <xm:sqref>F58:F59</xm:sqref>
        </x14:dataValidation>
        <x14:dataValidation type="list" allowBlank="1" showInputMessage="1" showErrorMessage="1" xr:uid="{00000000-0002-0000-0100-000003000000}">
          <x14:formula1>
            <xm:f>Номенклатура!$J$45:$J$49</xm:f>
          </x14:formula1>
          <xm:sqref>B58:B59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N183"/>
  <sheetViews>
    <sheetView topLeftCell="G1" workbookViewId="0">
      <selection activeCell="I11" sqref="I11"/>
    </sheetView>
  </sheetViews>
  <sheetFormatPr defaultRowHeight="15" x14ac:dyDescent="0.25"/>
  <cols>
    <col min="1" max="1" width="42.5703125" customWidth="1"/>
    <col min="2" max="2" width="12.28515625" customWidth="1"/>
    <col min="3" max="3" width="16" customWidth="1"/>
    <col min="4" max="4" width="87.5703125" customWidth="1"/>
    <col min="5" max="5" width="12.28515625" customWidth="1"/>
    <col min="6" max="6" width="82.42578125" customWidth="1"/>
    <col min="7" max="7" width="28.28515625" customWidth="1"/>
    <col min="8" max="8" width="84.85546875" customWidth="1"/>
    <col min="9" max="9" width="10.140625" customWidth="1"/>
    <col min="10" max="10" width="61.7109375" customWidth="1"/>
    <col min="11" max="11" width="44.5703125" customWidth="1"/>
    <col min="12" max="12" width="23.7109375" customWidth="1"/>
  </cols>
  <sheetData>
    <row r="1" spans="1:14" ht="15.75" thickBot="1" x14ac:dyDescent="0.3">
      <c r="A1" s="3" t="s">
        <v>3</v>
      </c>
      <c r="B1" s="219" t="s">
        <v>4</v>
      </c>
      <c r="C1" s="27" t="s">
        <v>112</v>
      </c>
      <c r="D1" s="199" t="s">
        <v>5</v>
      </c>
      <c r="E1" s="1"/>
      <c r="F1" s="1"/>
      <c r="G1" s="1" t="s">
        <v>179</v>
      </c>
      <c r="H1" s="5" t="s">
        <v>7</v>
      </c>
      <c r="I1" s="1"/>
      <c r="J1" s="8" t="s">
        <v>8</v>
      </c>
      <c r="L1" t="s">
        <v>122</v>
      </c>
      <c r="N1" s="6"/>
    </row>
    <row r="2" spans="1:14" x14ac:dyDescent="0.25">
      <c r="A2" s="216" t="s">
        <v>335</v>
      </c>
      <c r="B2" s="217"/>
      <c r="C2" s="7">
        <v>1</v>
      </c>
      <c r="D2" s="135" t="s">
        <v>233</v>
      </c>
      <c r="E2" s="194">
        <v>1</v>
      </c>
      <c r="F2" s="1"/>
      <c r="G2" s="1" t="s">
        <v>115</v>
      </c>
      <c r="H2" s="182" t="s">
        <v>48</v>
      </c>
      <c r="I2" s="183">
        <v>1</v>
      </c>
      <c r="L2" t="s">
        <v>123</v>
      </c>
      <c r="N2" s="6"/>
    </row>
    <row r="3" spans="1:14" ht="15.75" thickBot="1" x14ac:dyDescent="0.3">
      <c r="A3" s="68" t="s">
        <v>336</v>
      </c>
      <c r="B3" s="165"/>
      <c r="C3" s="7">
        <v>1.01</v>
      </c>
      <c r="D3" s="135" t="s">
        <v>234</v>
      </c>
      <c r="E3" s="195">
        <v>1</v>
      </c>
      <c r="F3" s="1"/>
      <c r="G3" s="1" t="s">
        <v>116</v>
      </c>
      <c r="H3" s="184" t="s">
        <v>49</v>
      </c>
      <c r="I3" s="185">
        <v>1</v>
      </c>
      <c r="L3" t="s">
        <v>124</v>
      </c>
      <c r="N3" s="6"/>
    </row>
    <row r="4" spans="1:14" x14ac:dyDescent="0.25">
      <c r="A4" s="66" t="s">
        <v>337</v>
      </c>
      <c r="B4" s="218"/>
      <c r="C4" s="7">
        <v>1.02</v>
      </c>
      <c r="D4" s="135" t="s">
        <v>236</v>
      </c>
      <c r="E4" s="195">
        <v>1</v>
      </c>
      <c r="F4" s="1"/>
      <c r="G4" s="1" t="s">
        <v>111</v>
      </c>
      <c r="H4" s="184" t="s">
        <v>50</v>
      </c>
      <c r="I4" s="185">
        <v>1</v>
      </c>
      <c r="L4" t="s">
        <v>125</v>
      </c>
      <c r="N4" s="6"/>
    </row>
    <row r="5" spans="1:14" ht="15.75" thickBot="1" x14ac:dyDescent="0.3">
      <c r="A5" s="65" t="s">
        <v>338</v>
      </c>
      <c r="B5" s="88"/>
      <c r="C5" s="7">
        <v>1.03</v>
      </c>
      <c r="D5" s="135" t="s">
        <v>235</v>
      </c>
      <c r="E5" s="196">
        <v>1</v>
      </c>
      <c r="F5" s="204"/>
      <c r="G5" s="204" t="s">
        <v>295</v>
      </c>
      <c r="H5" s="184" t="s">
        <v>51</v>
      </c>
      <c r="I5" s="185">
        <v>1</v>
      </c>
      <c r="L5" t="s">
        <v>126</v>
      </c>
      <c r="N5" s="6"/>
    </row>
    <row r="6" spans="1:14" ht="15.75" thickBot="1" x14ac:dyDescent="0.3">
      <c r="A6" s="68" t="s">
        <v>339</v>
      </c>
      <c r="B6" s="165"/>
      <c r="C6" s="7">
        <v>1.04</v>
      </c>
      <c r="D6" s="135" t="s">
        <v>238</v>
      </c>
      <c r="E6" s="197">
        <v>1</v>
      </c>
      <c r="F6" s="204"/>
      <c r="G6" s="204" t="s">
        <v>296</v>
      </c>
      <c r="H6" s="186" t="s">
        <v>52</v>
      </c>
      <c r="I6" s="185">
        <v>1</v>
      </c>
      <c r="L6" t="s">
        <v>127</v>
      </c>
      <c r="N6" s="6"/>
    </row>
    <row r="7" spans="1:14" ht="15.75" thickBot="1" x14ac:dyDescent="0.3">
      <c r="A7" s="66" t="s">
        <v>61</v>
      </c>
      <c r="B7" s="33">
        <v>767</v>
      </c>
      <c r="C7" s="7">
        <v>1.05</v>
      </c>
      <c r="D7" s="136" t="s">
        <v>237</v>
      </c>
      <c r="E7" s="195">
        <v>1</v>
      </c>
      <c r="G7" s="1"/>
      <c r="H7" s="187" t="s">
        <v>53</v>
      </c>
      <c r="I7" s="188">
        <v>1</v>
      </c>
      <c r="L7" t="s">
        <v>128</v>
      </c>
      <c r="N7" s="6"/>
    </row>
    <row r="8" spans="1:14" x14ac:dyDescent="0.25">
      <c r="A8" s="65" t="s">
        <v>62</v>
      </c>
      <c r="B8" s="2">
        <v>555</v>
      </c>
      <c r="C8" s="7">
        <v>1.06</v>
      </c>
      <c r="D8" s="134" t="s">
        <v>239</v>
      </c>
      <c r="E8" s="195">
        <v>1</v>
      </c>
      <c r="F8" t="s">
        <v>175</v>
      </c>
      <c r="G8" s="1"/>
      <c r="H8" s="175" t="s">
        <v>291</v>
      </c>
      <c r="I8" s="176">
        <v>500</v>
      </c>
      <c r="J8" s="1" t="s">
        <v>170</v>
      </c>
      <c r="L8" t="s">
        <v>129</v>
      </c>
      <c r="N8" s="6"/>
    </row>
    <row r="9" spans="1:14" ht="15.75" thickBot="1" x14ac:dyDescent="0.3">
      <c r="A9" s="65" t="s">
        <v>63</v>
      </c>
      <c r="B9" s="2">
        <v>430</v>
      </c>
      <c r="C9" s="7">
        <v>1.07</v>
      </c>
      <c r="D9" s="135" t="s">
        <v>240</v>
      </c>
      <c r="E9" s="196">
        <v>1</v>
      </c>
      <c r="G9" s="1"/>
      <c r="H9" s="177" t="s">
        <v>290</v>
      </c>
      <c r="I9" s="178">
        <v>1000</v>
      </c>
      <c r="J9" s="10" t="s">
        <v>55</v>
      </c>
      <c r="L9" t="s">
        <v>130</v>
      </c>
      <c r="N9" s="6"/>
    </row>
    <row r="10" spans="1:14" x14ac:dyDescent="0.25">
      <c r="A10" s="65" t="s">
        <v>69</v>
      </c>
      <c r="B10" s="2">
        <v>347</v>
      </c>
      <c r="C10" s="7">
        <v>1.08</v>
      </c>
      <c r="D10" s="135" t="s">
        <v>241</v>
      </c>
      <c r="E10" s="197">
        <v>1</v>
      </c>
      <c r="G10" s="1"/>
      <c r="H10" s="179" t="s">
        <v>159</v>
      </c>
      <c r="I10" s="180">
        <v>250</v>
      </c>
      <c r="J10" s="10" t="s">
        <v>56</v>
      </c>
      <c r="L10" t="s">
        <v>131</v>
      </c>
      <c r="N10" s="6"/>
    </row>
    <row r="11" spans="1:14" ht="15.75" thickBot="1" x14ac:dyDescent="0.3">
      <c r="A11" s="68" t="s">
        <v>64</v>
      </c>
      <c r="B11" s="34">
        <v>245</v>
      </c>
      <c r="C11" s="7">
        <v>1.0900000000000001</v>
      </c>
      <c r="D11" s="135" t="s">
        <v>242</v>
      </c>
      <c r="E11" s="164">
        <v>1</v>
      </c>
      <c r="G11" s="1"/>
      <c r="H11" s="181" t="s">
        <v>157</v>
      </c>
      <c r="I11" s="178">
        <v>250</v>
      </c>
      <c r="J11" s="10" t="s">
        <v>57</v>
      </c>
      <c r="L11" t="s">
        <v>132</v>
      </c>
      <c r="N11" s="6"/>
    </row>
    <row r="12" spans="1:14" x14ac:dyDescent="0.25">
      <c r="A12" s="69" t="s">
        <v>14</v>
      </c>
      <c r="B12" s="35">
        <v>751</v>
      </c>
      <c r="C12" s="7">
        <v>1.1000000000000001</v>
      </c>
      <c r="D12" s="135" t="s">
        <v>243</v>
      </c>
      <c r="E12" s="164">
        <v>1</v>
      </c>
      <c r="G12" s="1"/>
      <c r="H12" s="189" t="s">
        <v>160</v>
      </c>
      <c r="I12" s="76">
        <v>250</v>
      </c>
      <c r="J12" s="10" t="s">
        <v>58</v>
      </c>
      <c r="L12" t="s">
        <v>133</v>
      </c>
      <c r="N12" s="6"/>
    </row>
    <row r="13" spans="1:14" ht="15.75" thickBot="1" x14ac:dyDescent="0.3">
      <c r="A13" s="65" t="s">
        <v>65</v>
      </c>
      <c r="B13" s="2">
        <v>555</v>
      </c>
      <c r="C13" s="7">
        <v>1.2</v>
      </c>
      <c r="D13" s="136" t="s">
        <v>244</v>
      </c>
      <c r="E13" s="198">
        <v>1</v>
      </c>
      <c r="G13" s="1"/>
      <c r="H13" s="131" t="s">
        <v>158</v>
      </c>
      <c r="I13" s="84">
        <v>250</v>
      </c>
      <c r="J13" s="10" t="s">
        <v>59</v>
      </c>
      <c r="L13" t="s">
        <v>134</v>
      </c>
      <c r="N13" s="6"/>
    </row>
    <row r="14" spans="1:14" x14ac:dyDescent="0.25">
      <c r="A14" s="65" t="s">
        <v>66</v>
      </c>
      <c r="B14" s="2">
        <v>430</v>
      </c>
      <c r="C14" s="7">
        <v>1.3</v>
      </c>
      <c r="D14" s="134" t="s">
        <v>245</v>
      </c>
      <c r="E14" s="166">
        <v>1</v>
      </c>
      <c r="G14" s="1"/>
      <c r="H14" s="152" t="s">
        <v>292</v>
      </c>
      <c r="I14" s="76">
        <v>250</v>
      </c>
      <c r="J14" s="10" t="s">
        <v>60</v>
      </c>
      <c r="L14" t="s">
        <v>135</v>
      </c>
      <c r="N14" s="6"/>
    </row>
    <row r="15" spans="1:14" ht="15.75" thickBot="1" x14ac:dyDescent="0.3">
      <c r="A15" s="65" t="s">
        <v>67</v>
      </c>
      <c r="B15" s="2">
        <v>347</v>
      </c>
      <c r="C15" s="7">
        <v>1.4</v>
      </c>
      <c r="D15" s="135" t="s">
        <v>246</v>
      </c>
      <c r="E15" s="167">
        <v>1</v>
      </c>
      <c r="G15" s="1"/>
      <c r="H15" s="156" t="s">
        <v>154</v>
      </c>
      <c r="I15" s="84">
        <v>250</v>
      </c>
      <c r="J15" s="1" t="s">
        <v>170</v>
      </c>
      <c r="L15" t="s">
        <v>136</v>
      </c>
      <c r="N15" s="6"/>
    </row>
    <row r="16" spans="1:14" ht="15.75" thickBot="1" x14ac:dyDescent="0.3">
      <c r="A16" s="68" t="s">
        <v>68</v>
      </c>
      <c r="B16" s="34">
        <v>245</v>
      </c>
      <c r="C16" s="7">
        <v>1.5</v>
      </c>
      <c r="D16" s="135" t="s">
        <v>247</v>
      </c>
      <c r="E16" s="166">
        <v>1</v>
      </c>
      <c r="G16" s="1"/>
      <c r="H16" s="152" t="s">
        <v>153</v>
      </c>
      <c r="I16" s="76">
        <v>250</v>
      </c>
      <c r="J16" s="1"/>
      <c r="L16" t="s">
        <v>137</v>
      </c>
      <c r="N16" s="6"/>
    </row>
    <row r="17" spans="1:14" ht="15.75" thickBot="1" x14ac:dyDescent="0.3">
      <c r="A17" s="66" t="s">
        <v>70</v>
      </c>
      <c r="B17" s="33">
        <v>767</v>
      </c>
      <c r="C17" s="7">
        <v>1.6</v>
      </c>
      <c r="D17" s="135" t="s">
        <v>248</v>
      </c>
      <c r="E17" s="164">
        <v>1</v>
      </c>
      <c r="F17" s="1"/>
      <c r="H17" s="153" t="s">
        <v>161</v>
      </c>
      <c r="I17" s="133">
        <v>250</v>
      </c>
      <c r="L17" t="s">
        <v>138</v>
      </c>
      <c r="N17" s="6"/>
    </row>
    <row r="18" spans="1:14" ht="15.75" thickBot="1" x14ac:dyDescent="0.3">
      <c r="A18" s="65" t="s">
        <v>71</v>
      </c>
      <c r="B18" s="2">
        <v>555</v>
      </c>
      <c r="C18" s="7">
        <v>1.7</v>
      </c>
      <c r="D18" s="135" t="s">
        <v>249</v>
      </c>
      <c r="E18" s="167">
        <v>1</v>
      </c>
      <c r="F18" s="7" t="s">
        <v>40</v>
      </c>
      <c r="H18" s="169" t="s">
        <v>156</v>
      </c>
      <c r="I18" s="190">
        <v>250</v>
      </c>
      <c r="J18" s="5" t="s">
        <v>6</v>
      </c>
      <c r="L18" t="s">
        <v>139</v>
      </c>
      <c r="N18" s="6"/>
    </row>
    <row r="19" spans="1:14" ht="15.75" thickBot="1" x14ac:dyDescent="0.3">
      <c r="A19" s="65" t="s">
        <v>72</v>
      </c>
      <c r="B19" s="2">
        <v>430</v>
      </c>
      <c r="C19" s="7" t="s">
        <v>170</v>
      </c>
      <c r="D19" s="136" t="s">
        <v>250</v>
      </c>
      <c r="E19" s="166">
        <v>1</v>
      </c>
      <c r="F19" s="154" t="s">
        <v>142</v>
      </c>
      <c r="G19" s="152" t="s">
        <v>170</v>
      </c>
      <c r="H19" s="152" t="s">
        <v>155</v>
      </c>
      <c r="I19" s="76">
        <v>250</v>
      </c>
      <c r="J19" s="223" t="s">
        <v>347</v>
      </c>
      <c r="L19" t="s">
        <v>198</v>
      </c>
      <c r="N19" s="6"/>
    </row>
    <row r="20" spans="1:14" ht="15.75" thickBot="1" x14ac:dyDescent="0.3">
      <c r="A20" s="65" t="s">
        <v>73</v>
      </c>
      <c r="B20" s="2">
        <v>347</v>
      </c>
      <c r="C20" s="1"/>
      <c r="D20" s="134" t="s">
        <v>251</v>
      </c>
      <c r="E20" s="164">
        <v>1</v>
      </c>
      <c r="F20" s="155" t="s">
        <v>143</v>
      </c>
      <c r="G20" s="132" t="s">
        <v>170</v>
      </c>
      <c r="H20" s="153" t="s">
        <v>223</v>
      </c>
      <c r="I20" s="210">
        <v>250</v>
      </c>
      <c r="J20" s="224" t="s">
        <v>348</v>
      </c>
      <c r="L20" t="s">
        <v>199</v>
      </c>
    </row>
    <row r="21" spans="1:14" ht="15.75" thickBot="1" x14ac:dyDescent="0.3">
      <c r="A21" s="68" t="s">
        <v>74</v>
      </c>
      <c r="B21" s="34">
        <v>245</v>
      </c>
      <c r="C21" s="1"/>
      <c r="D21" s="135" t="s">
        <v>252</v>
      </c>
      <c r="E21" s="167">
        <v>1</v>
      </c>
      <c r="F21" s="155" t="s">
        <v>144</v>
      </c>
      <c r="G21" s="88" t="s">
        <v>170</v>
      </c>
      <c r="H21" s="205" t="s">
        <v>297</v>
      </c>
      <c r="I21" s="211">
        <v>10</v>
      </c>
      <c r="J21" s="224" t="s">
        <v>349</v>
      </c>
      <c r="L21" t="s">
        <v>200</v>
      </c>
    </row>
    <row r="22" spans="1:14" x14ac:dyDescent="0.25">
      <c r="A22" s="69" t="s">
        <v>19</v>
      </c>
      <c r="B22" s="35">
        <v>751</v>
      </c>
      <c r="C22" s="1"/>
      <c r="D22" s="135" t="s">
        <v>253</v>
      </c>
      <c r="E22" s="166">
        <v>1</v>
      </c>
      <c r="F22" s="86" t="s">
        <v>145</v>
      </c>
      <c r="G22" s="88" t="s">
        <v>170</v>
      </c>
      <c r="H22" s="206" t="s">
        <v>298</v>
      </c>
      <c r="I22" s="212">
        <v>10</v>
      </c>
      <c r="J22" s="224" t="s">
        <v>350</v>
      </c>
      <c r="L22" t="s">
        <v>201</v>
      </c>
    </row>
    <row r="23" spans="1:14" x14ac:dyDescent="0.25">
      <c r="A23" s="65" t="s">
        <v>75</v>
      </c>
      <c r="B23" s="2">
        <v>555</v>
      </c>
      <c r="C23" s="1"/>
      <c r="D23" s="135" t="s">
        <v>254</v>
      </c>
      <c r="E23" s="164">
        <v>1</v>
      </c>
      <c r="F23" s="86" t="s">
        <v>146</v>
      </c>
      <c r="G23" s="88" t="s">
        <v>170</v>
      </c>
      <c r="H23" s="206" t="s">
        <v>299</v>
      </c>
      <c r="I23" s="212">
        <v>10</v>
      </c>
      <c r="J23" s="224" t="s">
        <v>351</v>
      </c>
      <c r="L23" t="s">
        <v>202</v>
      </c>
    </row>
    <row r="24" spans="1:14" ht="15.75" thickBot="1" x14ac:dyDescent="0.3">
      <c r="A24" s="65" t="s">
        <v>76</v>
      </c>
      <c r="B24" s="2">
        <v>430</v>
      </c>
      <c r="C24" s="1"/>
      <c r="D24" s="135" t="s">
        <v>255</v>
      </c>
      <c r="E24" s="167">
        <v>1</v>
      </c>
      <c r="F24" s="87" t="s">
        <v>147</v>
      </c>
      <c r="G24" s="88" t="s">
        <v>170</v>
      </c>
      <c r="H24" s="206" t="s">
        <v>300</v>
      </c>
      <c r="I24" s="212">
        <v>10</v>
      </c>
      <c r="J24" s="224" t="s">
        <v>352</v>
      </c>
      <c r="L24" t="s">
        <v>165</v>
      </c>
    </row>
    <row r="25" spans="1:14" ht="15.75" thickBot="1" x14ac:dyDescent="0.3">
      <c r="A25" s="65" t="s">
        <v>77</v>
      </c>
      <c r="B25" s="2">
        <v>347</v>
      </c>
      <c r="C25" s="7"/>
      <c r="D25" s="136" t="s">
        <v>256</v>
      </c>
      <c r="E25" s="168">
        <v>1</v>
      </c>
      <c r="F25" s="87" t="s">
        <v>148</v>
      </c>
      <c r="G25" s="88" t="s">
        <v>170</v>
      </c>
      <c r="H25" s="207" t="s">
        <v>301</v>
      </c>
      <c r="I25" s="212">
        <v>10</v>
      </c>
      <c r="J25" s="224" t="s">
        <v>353</v>
      </c>
    </row>
    <row r="26" spans="1:14" ht="15.75" thickBot="1" x14ac:dyDescent="0.3">
      <c r="A26" s="68" t="s">
        <v>78</v>
      </c>
      <c r="B26" s="34">
        <v>245</v>
      </c>
      <c r="C26" s="7"/>
      <c r="D26" s="134" t="s">
        <v>257</v>
      </c>
      <c r="E26" s="148">
        <v>1</v>
      </c>
      <c r="F26" s="170" t="s">
        <v>149</v>
      </c>
      <c r="G26" s="88" t="s">
        <v>170</v>
      </c>
      <c r="H26" s="205" t="s">
        <v>302</v>
      </c>
      <c r="I26" s="212">
        <v>10</v>
      </c>
      <c r="J26" s="224" t="s">
        <v>354</v>
      </c>
    </row>
    <row r="27" spans="1:14" ht="15.75" thickBot="1" x14ac:dyDescent="0.3">
      <c r="A27" s="66" t="s">
        <v>79</v>
      </c>
      <c r="B27" s="33">
        <v>767</v>
      </c>
      <c r="C27" s="7"/>
      <c r="D27" s="135" t="s">
        <v>258</v>
      </c>
      <c r="E27" s="148">
        <v>1</v>
      </c>
      <c r="F27" s="164" t="s">
        <v>150</v>
      </c>
      <c r="G27" s="88" t="s">
        <v>170</v>
      </c>
      <c r="H27" s="206" t="s">
        <v>303</v>
      </c>
      <c r="I27" s="212">
        <v>10</v>
      </c>
      <c r="J27" s="225" t="s">
        <v>355</v>
      </c>
    </row>
    <row r="28" spans="1:14" x14ac:dyDescent="0.25">
      <c r="A28" s="65" t="s">
        <v>80</v>
      </c>
      <c r="B28" s="2">
        <v>555</v>
      </c>
      <c r="C28" s="7"/>
      <c r="D28" s="135" t="s">
        <v>259</v>
      </c>
      <c r="E28" s="148">
        <v>1</v>
      </c>
      <c r="F28" s="97" t="s">
        <v>191</v>
      </c>
      <c r="G28" s="88" t="s">
        <v>170</v>
      </c>
      <c r="H28" s="206" t="s">
        <v>304</v>
      </c>
      <c r="I28" s="212">
        <v>10</v>
      </c>
      <c r="J28" s="226" t="s">
        <v>9</v>
      </c>
    </row>
    <row r="29" spans="1:14" ht="15.75" thickBot="1" x14ac:dyDescent="0.3">
      <c r="A29" s="65" t="s">
        <v>81</v>
      </c>
      <c r="B29" s="2">
        <v>430</v>
      </c>
      <c r="C29" s="7"/>
      <c r="D29" s="135" t="s">
        <v>260</v>
      </c>
      <c r="E29" s="148">
        <v>1</v>
      </c>
      <c r="F29" s="97" t="s">
        <v>192</v>
      </c>
      <c r="G29" s="88" t="s">
        <v>170</v>
      </c>
      <c r="H29" s="207" t="s">
        <v>305</v>
      </c>
      <c r="I29" s="212">
        <v>10</v>
      </c>
      <c r="J29" s="227" t="s">
        <v>10</v>
      </c>
    </row>
    <row r="30" spans="1:14" x14ac:dyDescent="0.25">
      <c r="A30" s="65" t="s">
        <v>82</v>
      </c>
      <c r="B30" s="2">
        <v>347</v>
      </c>
      <c r="C30" s="7"/>
      <c r="D30" s="135" t="s">
        <v>261</v>
      </c>
      <c r="E30" s="148">
        <v>1</v>
      </c>
      <c r="F30" s="97" t="s">
        <v>193</v>
      </c>
      <c r="G30" s="88" t="s">
        <v>170</v>
      </c>
      <c r="H30" s="205" t="s">
        <v>306</v>
      </c>
      <c r="I30" s="212">
        <v>10</v>
      </c>
      <c r="J30" s="228" t="s">
        <v>171</v>
      </c>
    </row>
    <row r="31" spans="1:14" ht="15.75" thickBot="1" x14ac:dyDescent="0.3">
      <c r="A31" s="68" t="s">
        <v>83</v>
      </c>
      <c r="B31" s="34">
        <v>245</v>
      </c>
      <c r="C31" s="7"/>
      <c r="D31" s="136" t="s">
        <v>262</v>
      </c>
      <c r="E31" s="148">
        <v>1</v>
      </c>
      <c r="F31" s="97" t="s">
        <v>194</v>
      </c>
      <c r="G31" s="88" t="s">
        <v>170</v>
      </c>
      <c r="H31" s="206" t="s">
        <v>307</v>
      </c>
      <c r="I31" s="212">
        <v>10</v>
      </c>
      <c r="J31" s="227" t="s">
        <v>11</v>
      </c>
    </row>
    <row r="32" spans="1:14" x14ac:dyDescent="0.25">
      <c r="A32" s="69" t="s">
        <v>20</v>
      </c>
      <c r="B32" s="35">
        <v>751</v>
      </c>
      <c r="C32" s="7"/>
      <c r="D32" s="134" t="s">
        <v>263</v>
      </c>
      <c r="E32" s="148">
        <v>1</v>
      </c>
      <c r="F32" s="97" t="s">
        <v>195</v>
      </c>
      <c r="G32" s="88" t="s">
        <v>170</v>
      </c>
      <c r="H32" s="206" t="s">
        <v>308</v>
      </c>
      <c r="I32" s="212">
        <v>10</v>
      </c>
      <c r="J32" s="227" t="s">
        <v>12</v>
      </c>
      <c r="L32" s="1" t="s">
        <v>170</v>
      </c>
    </row>
    <row r="33" spans="1:10" x14ac:dyDescent="0.25">
      <c r="A33" s="65" t="s">
        <v>84</v>
      </c>
      <c r="B33" s="2">
        <v>555</v>
      </c>
      <c r="C33" s="7"/>
      <c r="D33" s="135" t="s">
        <v>264</v>
      </c>
      <c r="E33" s="148">
        <v>1</v>
      </c>
      <c r="F33" s="97" t="s">
        <v>187</v>
      </c>
      <c r="G33" s="88" t="s">
        <v>170</v>
      </c>
      <c r="H33" s="206" t="s">
        <v>309</v>
      </c>
      <c r="I33" s="212">
        <v>10</v>
      </c>
      <c r="J33" s="227" t="s">
        <v>13</v>
      </c>
    </row>
    <row r="34" spans="1:10" ht="15.75" thickBot="1" x14ac:dyDescent="0.3">
      <c r="A34" s="65" t="s">
        <v>85</v>
      </c>
      <c r="B34" s="2">
        <v>430</v>
      </c>
      <c r="C34" s="7"/>
      <c r="D34" s="135" t="s">
        <v>265</v>
      </c>
      <c r="E34" s="148">
        <v>1</v>
      </c>
      <c r="F34" s="97" t="s">
        <v>188</v>
      </c>
      <c r="G34" s="88" t="s">
        <v>170</v>
      </c>
      <c r="H34" s="207" t="s">
        <v>310</v>
      </c>
      <c r="I34" s="212">
        <v>10</v>
      </c>
      <c r="J34" s="228" t="s">
        <v>172</v>
      </c>
    </row>
    <row r="35" spans="1:10" x14ac:dyDescent="0.25">
      <c r="A35" s="65" t="s">
        <v>86</v>
      </c>
      <c r="B35" s="2">
        <v>347</v>
      </c>
      <c r="C35" s="1"/>
      <c r="D35" s="135" t="s">
        <v>266</v>
      </c>
      <c r="E35" s="148">
        <v>1</v>
      </c>
      <c r="F35" s="97" t="s">
        <v>189</v>
      </c>
      <c r="G35" s="88" t="s">
        <v>170</v>
      </c>
      <c r="H35" s="205" t="s">
        <v>311</v>
      </c>
      <c r="I35" s="212">
        <v>10</v>
      </c>
      <c r="J35" s="227" t="s">
        <v>16</v>
      </c>
    </row>
    <row r="36" spans="1:10" ht="15.75" thickBot="1" x14ac:dyDescent="0.3">
      <c r="A36" s="68" t="s">
        <v>87</v>
      </c>
      <c r="B36" s="34">
        <v>245</v>
      </c>
      <c r="C36" s="1"/>
      <c r="D36" s="135" t="s">
        <v>267</v>
      </c>
      <c r="E36" s="148">
        <v>1</v>
      </c>
      <c r="F36" s="97" t="s">
        <v>190</v>
      </c>
      <c r="G36" s="88" t="s">
        <v>170</v>
      </c>
      <c r="H36" s="169" t="s">
        <v>312</v>
      </c>
      <c r="I36" s="212">
        <v>10</v>
      </c>
      <c r="J36" s="227" t="s">
        <v>17</v>
      </c>
    </row>
    <row r="37" spans="1:10" ht="15.75" thickBot="1" x14ac:dyDescent="0.3">
      <c r="A37" s="66" t="s">
        <v>88</v>
      </c>
      <c r="B37" s="33">
        <v>767</v>
      </c>
      <c r="C37" s="1"/>
      <c r="D37" s="136" t="s">
        <v>268</v>
      </c>
      <c r="E37" s="148">
        <v>1</v>
      </c>
      <c r="F37" s="97" t="s">
        <v>181</v>
      </c>
      <c r="G37" s="88" t="s">
        <v>182</v>
      </c>
      <c r="H37" s="206" t="s">
        <v>313</v>
      </c>
      <c r="I37" s="212">
        <v>10</v>
      </c>
      <c r="J37" s="228" t="s">
        <v>173</v>
      </c>
    </row>
    <row r="38" spans="1:10" ht="15.75" thickBot="1" x14ac:dyDescent="0.3">
      <c r="A38" s="65" t="s">
        <v>89</v>
      </c>
      <c r="B38" s="2">
        <v>555</v>
      </c>
      <c r="C38" s="1"/>
      <c r="D38" s="149" t="s">
        <v>275</v>
      </c>
      <c r="E38" s="148">
        <v>1</v>
      </c>
      <c r="F38" s="97" t="s">
        <v>183</v>
      </c>
      <c r="G38" s="88" t="s">
        <v>170</v>
      </c>
      <c r="H38" s="207" t="s">
        <v>314</v>
      </c>
      <c r="I38" s="212">
        <v>10</v>
      </c>
      <c r="J38" s="227" t="s">
        <v>15</v>
      </c>
    </row>
    <row r="39" spans="1:10" x14ac:dyDescent="0.25">
      <c r="A39" s="65" t="s">
        <v>90</v>
      </c>
      <c r="B39" s="2">
        <v>430</v>
      </c>
      <c r="C39" s="1"/>
      <c r="D39" s="150" t="s">
        <v>276</v>
      </c>
      <c r="E39" s="148">
        <v>1</v>
      </c>
      <c r="F39" s="97" t="s">
        <v>184</v>
      </c>
      <c r="G39" s="88" t="s">
        <v>170</v>
      </c>
      <c r="H39" s="205" t="s">
        <v>315</v>
      </c>
      <c r="I39" s="212">
        <v>10</v>
      </c>
      <c r="J39" s="228" t="s">
        <v>174</v>
      </c>
    </row>
    <row r="40" spans="1:10" x14ac:dyDescent="0.25">
      <c r="A40" s="65" t="s">
        <v>91</v>
      </c>
      <c r="B40" s="2">
        <v>347</v>
      </c>
      <c r="C40" s="1"/>
      <c r="D40" s="150" t="s">
        <v>277</v>
      </c>
      <c r="E40" s="148">
        <v>1</v>
      </c>
      <c r="F40" s="97" t="s">
        <v>185</v>
      </c>
      <c r="G40" s="88" t="s">
        <v>182</v>
      </c>
      <c r="H40" s="206" t="s">
        <v>316</v>
      </c>
      <c r="I40" s="212">
        <v>10</v>
      </c>
      <c r="J40" s="228" t="s">
        <v>176</v>
      </c>
    </row>
    <row r="41" spans="1:10" ht="15.75" thickBot="1" x14ac:dyDescent="0.3">
      <c r="A41" s="68" t="s">
        <v>92</v>
      </c>
      <c r="B41" s="34">
        <v>245</v>
      </c>
      <c r="C41" s="1"/>
      <c r="D41" s="151" t="s">
        <v>278</v>
      </c>
      <c r="E41" s="148">
        <v>1</v>
      </c>
      <c r="F41" s="98" t="s">
        <v>186</v>
      </c>
      <c r="G41" s="90" t="s">
        <v>182</v>
      </c>
      <c r="H41" s="206" t="s">
        <v>317</v>
      </c>
      <c r="I41" s="212">
        <v>10</v>
      </c>
      <c r="J41" s="228" t="s">
        <v>177</v>
      </c>
    </row>
    <row r="42" spans="1:10" ht="15.75" thickBot="1" x14ac:dyDescent="0.3">
      <c r="A42" s="69" t="s">
        <v>21</v>
      </c>
      <c r="B42" s="35">
        <v>751</v>
      </c>
      <c r="C42" s="1"/>
      <c r="D42" s="163" t="s">
        <v>279</v>
      </c>
      <c r="E42" s="148">
        <v>1</v>
      </c>
      <c r="F42" s="171" t="s">
        <v>43</v>
      </c>
      <c r="G42" s="91" t="s">
        <v>170</v>
      </c>
      <c r="H42" s="207" t="s">
        <v>318</v>
      </c>
      <c r="I42" s="212">
        <v>10</v>
      </c>
      <c r="J42" s="229" t="s">
        <v>211</v>
      </c>
    </row>
    <row r="43" spans="1:10" x14ac:dyDescent="0.25">
      <c r="A43" s="65" t="s">
        <v>93</v>
      </c>
      <c r="B43" s="2">
        <v>555</v>
      </c>
      <c r="C43" s="1"/>
      <c r="D43" s="132" t="s">
        <v>280</v>
      </c>
      <c r="E43" s="148">
        <v>1</v>
      </c>
      <c r="F43" s="171" t="s">
        <v>44</v>
      </c>
      <c r="H43" s="208" t="s">
        <v>319</v>
      </c>
      <c r="I43" s="212">
        <v>10</v>
      </c>
      <c r="J43" s="229" t="s">
        <v>212</v>
      </c>
    </row>
    <row r="44" spans="1:10" x14ac:dyDescent="0.25">
      <c r="A44" s="65" t="s">
        <v>94</v>
      </c>
      <c r="B44" s="2">
        <v>430</v>
      </c>
      <c r="C44" s="1"/>
      <c r="D44" s="132" t="s">
        <v>281</v>
      </c>
      <c r="E44" s="148">
        <v>1</v>
      </c>
      <c r="F44" s="172" t="s">
        <v>162</v>
      </c>
      <c r="H44" s="206" t="s">
        <v>320</v>
      </c>
      <c r="I44" s="212">
        <v>10</v>
      </c>
      <c r="J44" s="229" t="s">
        <v>213</v>
      </c>
    </row>
    <row r="45" spans="1:10" ht="15.75" thickBot="1" x14ac:dyDescent="0.3">
      <c r="A45" s="65" t="s">
        <v>95</v>
      </c>
      <c r="B45" s="2">
        <v>347</v>
      </c>
      <c r="C45" s="1"/>
      <c r="D45" s="153" t="s">
        <v>282</v>
      </c>
      <c r="E45" s="147">
        <v>1</v>
      </c>
      <c r="F45" s="37" t="s">
        <v>163</v>
      </c>
      <c r="H45" s="206" t="s">
        <v>321</v>
      </c>
      <c r="I45" s="212">
        <v>10</v>
      </c>
      <c r="J45" s="229" t="s">
        <v>214</v>
      </c>
    </row>
    <row r="46" spans="1:10" ht="15.75" thickBot="1" x14ac:dyDescent="0.3">
      <c r="A46" s="68" t="s">
        <v>96</v>
      </c>
      <c r="B46" s="34">
        <v>245</v>
      </c>
      <c r="C46" s="1"/>
      <c r="D46" s="163" t="s">
        <v>283</v>
      </c>
      <c r="E46" s="77">
        <v>1</v>
      </c>
      <c r="F46" s="127" t="s">
        <v>209</v>
      </c>
      <c r="H46" s="169" t="s">
        <v>322</v>
      </c>
      <c r="I46" s="214">
        <v>10</v>
      </c>
      <c r="J46" s="229" t="s">
        <v>219</v>
      </c>
    </row>
    <row r="47" spans="1:10" x14ac:dyDescent="0.25">
      <c r="A47" s="66" t="s">
        <v>97</v>
      </c>
      <c r="B47" s="33">
        <v>430</v>
      </c>
      <c r="C47" s="1"/>
      <c r="D47" s="132" t="s">
        <v>284</v>
      </c>
      <c r="E47" s="77">
        <v>1</v>
      </c>
      <c r="F47" s="10" t="s">
        <v>42</v>
      </c>
      <c r="H47" s="205" t="s">
        <v>323</v>
      </c>
      <c r="I47" s="215">
        <v>10</v>
      </c>
      <c r="J47" s="229" t="s">
        <v>215</v>
      </c>
    </row>
    <row r="48" spans="1:10" x14ac:dyDescent="0.25">
      <c r="A48" s="65" t="s">
        <v>98</v>
      </c>
      <c r="B48" s="2">
        <v>347</v>
      </c>
      <c r="C48" s="1"/>
      <c r="D48" s="132" t="s">
        <v>285</v>
      </c>
      <c r="E48" s="77">
        <v>1</v>
      </c>
      <c r="F48" s="10" t="s">
        <v>164</v>
      </c>
      <c r="H48" s="206" t="s">
        <v>324</v>
      </c>
      <c r="I48" s="212">
        <v>10</v>
      </c>
      <c r="J48" s="229" t="s">
        <v>216</v>
      </c>
    </row>
    <row r="49" spans="1:11" ht="15.75" thickBot="1" x14ac:dyDescent="0.3">
      <c r="A49" s="68" t="s">
        <v>99</v>
      </c>
      <c r="B49" s="34">
        <v>245</v>
      </c>
      <c r="C49" s="1"/>
      <c r="D49" s="156" t="s">
        <v>286</v>
      </c>
      <c r="E49" s="77">
        <v>1</v>
      </c>
      <c r="F49" s="10" t="s">
        <v>170</v>
      </c>
      <c r="H49" s="206" t="s">
        <v>325</v>
      </c>
      <c r="I49" s="212">
        <v>10</v>
      </c>
      <c r="J49" s="229" t="s">
        <v>217</v>
      </c>
    </row>
    <row r="50" spans="1:11" ht="15.75" thickBot="1" x14ac:dyDescent="0.3">
      <c r="A50" s="66" t="s">
        <v>22</v>
      </c>
      <c r="B50" s="33">
        <v>430</v>
      </c>
      <c r="C50" s="1"/>
      <c r="D50" s="152" t="s">
        <v>287</v>
      </c>
      <c r="E50" s="77">
        <v>1</v>
      </c>
      <c r="H50" s="207" t="s">
        <v>326</v>
      </c>
      <c r="I50" s="213">
        <v>10</v>
      </c>
      <c r="J50" s="229" t="s">
        <v>218</v>
      </c>
    </row>
    <row r="51" spans="1:11" ht="15.75" thickBot="1" x14ac:dyDescent="0.3">
      <c r="A51" s="65" t="s">
        <v>100</v>
      </c>
      <c r="B51" s="2">
        <v>347</v>
      </c>
      <c r="C51" s="1"/>
      <c r="D51" s="153" t="s">
        <v>288</v>
      </c>
      <c r="E51" s="77">
        <v>1</v>
      </c>
      <c r="H51" s="205" t="s">
        <v>327</v>
      </c>
      <c r="I51" s="215">
        <v>10</v>
      </c>
      <c r="J51" s="229" t="s">
        <v>220</v>
      </c>
    </row>
    <row r="52" spans="1:11" ht="15.75" thickBot="1" x14ac:dyDescent="0.3">
      <c r="A52" s="68" t="s">
        <v>23</v>
      </c>
      <c r="B52" s="34">
        <v>245</v>
      </c>
      <c r="C52" s="1"/>
      <c r="D52" s="157" t="s">
        <v>45</v>
      </c>
      <c r="E52" s="77">
        <v>1</v>
      </c>
      <c r="H52" s="206" t="s">
        <v>328</v>
      </c>
      <c r="I52" s="212">
        <v>10</v>
      </c>
      <c r="J52" s="230" t="s">
        <v>18</v>
      </c>
    </row>
    <row r="53" spans="1:11" x14ac:dyDescent="0.25">
      <c r="A53" s="137" t="s">
        <v>227</v>
      </c>
      <c r="B53" s="138">
        <v>430</v>
      </c>
      <c r="C53" s="1"/>
      <c r="D53" s="158" t="s">
        <v>54</v>
      </c>
      <c r="E53" s="77">
        <v>1</v>
      </c>
      <c r="H53" s="206" t="s">
        <v>329</v>
      </c>
      <c r="I53" s="212">
        <v>10</v>
      </c>
      <c r="J53" s="175" t="s">
        <v>221</v>
      </c>
    </row>
    <row r="54" spans="1:11" ht="15.75" thickBot="1" x14ac:dyDescent="0.3">
      <c r="A54" s="139" t="s">
        <v>228</v>
      </c>
      <c r="B54" s="140">
        <v>347</v>
      </c>
      <c r="C54" s="1"/>
      <c r="D54" s="159" t="s">
        <v>151</v>
      </c>
      <c r="E54" s="77">
        <v>1</v>
      </c>
      <c r="H54" s="209" t="s">
        <v>330</v>
      </c>
      <c r="I54" s="213">
        <v>10</v>
      </c>
      <c r="J54" s="231" t="s">
        <v>117</v>
      </c>
    </row>
    <row r="55" spans="1:11" ht="15" customHeight="1" thickBot="1" x14ac:dyDescent="0.3">
      <c r="A55" s="141" t="s">
        <v>229</v>
      </c>
      <c r="B55" s="142">
        <v>245</v>
      </c>
      <c r="C55" s="1"/>
      <c r="D55" s="160" t="s">
        <v>46</v>
      </c>
      <c r="E55" s="77">
        <v>1</v>
      </c>
      <c r="H55" s="205" t="s">
        <v>331</v>
      </c>
      <c r="I55" s="215">
        <v>10</v>
      </c>
      <c r="J55" s="231" t="s">
        <v>118</v>
      </c>
    </row>
    <row r="56" spans="1:11" x14ac:dyDescent="0.25">
      <c r="A56" s="137" t="s">
        <v>230</v>
      </c>
      <c r="B56" s="138">
        <v>430</v>
      </c>
      <c r="C56" s="1"/>
      <c r="D56" s="161" t="s">
        <v>47</v>
      </c>
      <c r="E56" s="77">
        <v>1</v>
      </c>
      <c r="H56" s="206" t="s">
        <v>332</v>
      </c>
      <c r="I56" s="212">
        <v>10</v>
      </c>
      <c r="J56" s="231" t="s">
        <v>120</v>
      </c>
    </row>
    <row r="57" spans="1:11" ht="15.75" thickBot="1" x14ac:dyDescent="0.3">
      <c r="A57" s="139" t="s">
        <v>231</v>
      </c>
      <c r="B57" s="140">
        <v>347</v>
      </c>
      <c r="C57" s="1"/>
      <c r="D57" s="162" t="s">
        <v>152</v>
      </c>
      <c r="E57" s="77">
        <v>1</v>
      </c>
      <c r="H57" s="206" t="s">
        <v>333</v>
      </c>
      <c r="I57" s="212">
        <v>10</v>
      </c>
      <c r="J57" s="232" t="s">
        <v>119</v>
      </c>
    </row>
    <row r="58" spans="1:11" ht="15.75" thickBot="1" x14ac:dyDescent="0.3">
      <c r="A58" s="141" t="s">
        <v>232</v>
      </c>
      <c r="B58" s="142">
        <v>245</v>
      </c>
      <c r="C58" s="1"/>
      <c r="D58" s="89" t="s">
        <v>225</v>
      </c>
      <c r="E58" s="77">
        <v>1</v>
      </c>
      <c r="H58" s="207" t="s">
        <v>334</v>
      </c>
      <c r="I58" s="213">
        <v>10</v>
      </c>
      <c r="J58" s="218" t="s">
        <v>356</v>
      </c>
      <c r="K58" s="222" t="s">
        <v>170</v>
      </c>
    </row>
    <row r="59" spans="1:11" x14ac:dyDescent="0.25">
      <c r="A59" s="66" t="s">
        <v>101</v>
      </c>
      <c r="B59" s="33">
        <v>430</v>
      </c>
      <c r="C59" s="1"/>
      <c r="D59" s="88" t="s">
        <v>226</v>
      </c>
      <c r="E59" s="77">
        <v>1</v>
      </c>
      <c r="J59" s="218" t="s">
        <v>357</v>
      </c>
      <c r="K59" s="222" t="s">
        <v>170</v>
      </c>
    </row>
    <row r="60" spans="1:11" ht="15.75" thickBot="1" x14ac:dyDescent="0.3">
      <c r="A60" s="65" t="s">
        <v>102</v>
      </c>
      <c r="B60" s="2">
        <v>347</v>
      </c>
      <c r="C60" s="1"/>
      <c r="D60" s="165" t="s">
        <v>224</v>
      </c>
      <c r="E60" s="77">
        <v>1</v>
      </c>
      <c r="J60" s="88" t="s">
        <v>360</v>
      </c>
      <c r="K60" s="99" t="s">
        <v>170</v>
      </c>
    </row>
    <row r="61" spans="1:11" ht="15.75" thickBot="1" x14ac:dyDescent="0.3">
      <c r="A61" s="68" t="s">
        <v>103</v>
      </c>
      <c r="B61" s="34">
        <v>245</v>
      </c>
      <c r="C61" s="5" t="s">
        <v>35</v>
      </c>
      <c r="D61" s="144" t="s">
        <v>269</v>
      </c>
      <c r="E61" s="77">
        <v>1</v>
      </c>
      <c r="J61" s="88" t="s">
        <v>358</v>
      </c>
      <c r="K61" s="99" t="s">
        <v>170</v>
      </c>
    </row>
    <row r="62" spans="1:11" x14ac:dyDescent="0.25">
      <c r="A62" s="66" t="s">
        <v>24</v>
      </c>
      <c r="B62" s="33">
        <v>430</v>
      </c>
      <c r="C62" s="5" t="s">
        <v>34</v>
      </c>
      <c r="D62" s="145" t="s">
        <v>270</v>
      </c>
      <c r="E62" s="77">
        <v>1</v>
      </c>
      <c r="J62" s="88" t="s">
        <v>359</v>
      </c>
      <c r="K62" s="99" t="s">
        <v>170</v>
      </c>
    </row>
    <row r="63" spans="1:11" x14ac:dyDescent="0.25">
      <c r="A63" s="65" t="s">
        <v>104</v>
      </c>
      <c r="B63" s="2">
        <v>347</v>
      </c>
      <c r="C63" s="5" t="s">
        <v>36</v>
      </c>
      <c r="D63" s="145" t="s">
        <v>271</v>
      </c>
      <c r="E63" s="77">
        <v>1</v>
      </c>
      <c r="J63" s="88" t="s">
        <v>361</v>
      </c>
      <c r="K63" s="99" t="s">
        <v>170</v>
      </c>
    </row>
    <row r="64" spans="1:11" ht="15.75" thickBot="1" x14ac:dyDescent="0.3">
      <c r="A64" s="68" t="s">
        <v>25</v>
      </c>
      <c r="B64" s="34">
        <v>245</v>
      </c>
      <c r="C64" s="5" t="s">
        <v>37</v>
      </c>
      <c r="D64" s="145" t="s">
        <v>272</v>
      </c>
      <c r="E64" s="77">
        <v>1</v>
      </c>
      <c r="J64" s="88" t="s">
        <v>362</v>
      </c>
      <c r="K64" s="99" t="s">
        <v>363</v>
      </c>
    </row>
    <row r="65" spans="1:11" x14ac:dyDescent="0.25">
      <c r="A65" s="63" t="s">
        <v>26</v>
      </c>
      <c r="B65" s="33">
        <v>433</v>
      </c>
      <c r="C65" s="5" t="s">
        <v>38</v>
      </c>
      <c r="D65" s="145" t="s">
        <v>274</v>
      </c>
      <c r="E65" s="77">
        <v>1</v>
      </c>
      <c r="J65" s="88" t="s">
        <v>364</v>
      </c>
      <c r="K65" s="99" t="s">
        <v>170</v>
      </c>
    </row>
    <row r="66" spans="1:11" ht="15.75" thickBot="1" x14ac:dyDescent="0.3">
      <c r="A66" s="64" t="s">
        <v>27</v>
      </c>
      <c r="B66" s="2">
        <v>349</v>
      </c>
      <c r="C66" s="6" t="s">
        <v>39</v>
      </c>
      <c r="D66" s="146" t="s">
        <v>273</v>
      </c>
      <c r="E66" s="77">
        <v>1</v>
      </c>
      <c r="F66" s="99"/>
      <c r="G66" s="12" t="s">
        <v>170</v>
      </c>
      <c r="J66" s="88" t="s">
        <v>365</v>
      </c>
      <c r="K66" s="99" t="s">
        <v>170</v>
      </c>
    </row>
    <row r="67" spans="1:11" ht="15.75" thickBot="1" x14ac:dyDescent="0.3">
      <c r="A67" s="67" t="s">
        <v>28</v>
      </c>
      <c r="B67" s="34">
        <v>246</v>
      </c>
      <c r="C67" s="7" t="s">
        <v>170</v>
      </c>
      <c r="D67" s="75"/>
      <c r="E67" s="77"/>
      <c r="J67" s="135" t="s">
        <v>366</v>
      </c>
      <c r="K67" t="s">
        <v>367</v>
      </c>
    </row>
    <row r="68" spans="1:11" ht="15.75" thickBot="1" x14ac:dyDescent="0.3">
      <c r="A68" s="63" t="s">
        <v>29</v>
      </c>
      <c r="B68" s="33">
        <v>433</v>
      </c>
      <c r="C68" s="6" t="s">
        <v>115</v>
      </c>
      <c r="D68" s="75"/>
      <c r="E68" s="77"/>
      <c r="J68" s="88" t="s">
        <v>368</v>
      </c>
      <c r="K68" s="99" t="s">
        <v>367</v>
      </c>
    </row>
    <row r="69" spans="1:11" x14ac:dyDescent="0.25">
      <c r="A69" s="64" t="s">
        <v>30</v>
      </c>
      <c r="B69" s="2">
        <v>349</v>
      </c>
      <c r="C69" s="6" t="s">
        <v>116</v>
      </c>
      <c r="D69" s="74"/>
      <c r="E69" s="77"/>
      <c r="J69" s="88" t="s">
        <v>369</v>
      </c>
      <c r="K69" s="99" t="s">
        <v>370</v>
      </c>
    </row>
    <row r="70" spans="1:11" ht="15.75" thickBot="1" x14ac:dyDescent="0.3">
      <c r="A70" s="67" t="s">
        <v>31</v>
      </c>
      <c r="B70" s="34">
        <v>246</v>
      </c>
      <c r="C70" s="6" t="s">
        <v>111</v>
      </c>
      <c r="D70" s="78"/>
      <c r="E70" s="77"/>
      <c r="J70" s="88" t="s">
        <v>371</v>
      </c>
      <c r="K70" s="99" t="s">
        <v>370</v>
      </c>
    </row>
    <row r="71" spans="1:11" ht="15.75" thickBot="1" x14ac:dyDescent="0.3">
      <c r="A71" s="66" t="s">
        <v>340</v>
      </c>
      <c r="B71" s="18">
        <v>356</v>
      </c>
      <c r="C71" s="7" t="s">
        <v>295</v>
      </c>
      <c r="D71" s="78"/>
      <c r="E71" s="77"/>
      <c r="J71" s="88" t="s">
        <v>372</v>
      </c>
      <c r="K71" s="99" t="s">
        <v>363</v>
      </c>
    </row>
    <row r="72" spans="1:11" ht="15.75" thickBot="1" x14ac:dyDescent="0.3">
      <c r="A72" s="65" t="s">
        <v>341</v>
      </c>
      <c r="B72" s="14">
        <v>260</v>
      </c>
      <c r="C72" s="7" t="s">
        <v>296</v>
      </c>
      <c r="D72" s="73"/>
      <c r="E72" s="80"/>
      <c r="F72" s="85"/>
      <c r="G72" s="12"/>
      <c r="J72" s="90" t="s">
        <v>373</v>
      </c>
      <c r="K72" t="s">
        <v>363</v>
      </c>
    </row>
    <row r="73" spans="1:11" ht="15.75" thickBot="1" x14ac:dyDescent="0.3">
      <c r="A73" s="68" t="s">
        <v>342</v>
      </c>
      <c r="B73" s="15">
        <v>264</v>
      </c>
      <c r="C73" s="5"/>
      <c r="F73" s="85"/>
      <c r="G73" s="12"/>
      <c r="J73" s="88" t="s">
        <v>374</v>
      </c>
      <c r="K73" s="99" t="s">
        <v>363</v>
      </c>
    </row>
    <row r="74" spans="1:11" x14ac:dyDescent="0.25">
      <c r="F74" s="85"/>
      <c r="G74" s="12"/>
      <c r="J74" s="88" t="s">
        <v>375</v>
      </c>
      <c r="K74" s="99" t="s">
        <v>363</v>
      </c>
    </row>
    <row r="75" spans="1:11" x14ac:dyDescent="0.25">
      <c r="F75" s="12"/>
      <c r="G75" s="12"/>
      <c r="J75" s="88" t="s">
        <v>376</v>
      </c>
      <c r="K75" t="s">
        <v>363</v>
      </c>
    </row>
    <row r="76" spans="1:11" x14ac:dyDescent="0.25">
      <c r="J76" s="135" t="s">
        <v>377</v>
      </c>
      <c r="K76" s="99" t="s">
        <v>363</v>
      </c>
    </row>
    <row r="77" spans="1:11" x14ac:dyDescent="0.25">
      <c r="J77" s="88" t="s">
        <v>378</v>
      </c>
      <c r="K77" s="99" t="s">
        <v>363</v>
      </c>
    </row>
    <row r="78" spans="1:11" x14ac:dyDescent="0.25">
      <c r="J78" s="88" t="s">
        <v>379</v>
      </c>
      <c r="K78" s="99" t="s">
        <v>380</v>
      </c>
    </row>
    <row r="79" spans="1:11" x14ac:dyDescent="0.25">
      <c r="J79" s="88" t="s">
        <v>381</v>
      </c>
      <c r="K79" s="99" t="s">
        <v>380</v>
      </c>
    </row>
    <row r="80" spans="1:11" x14ac:dyDescent="0.25">
      <c r="J80" s="88" t="s">
        <v>382</v>
      </c>
      <c r="K80" s="99" t="s">
        <v>170</v>
      </c>
    </row>
    <row r="81" spans="6:11" x14ac:dyDescent="0.25">
      <c r="J81" s="88" t="s">
        <v>383</v>
      </c>
      <c r="K81" s="99" t="s">
        <v>170</v>
      </c>
    </row>
    <row r="82" spans="6:11" x14ac:dyDescent="0.25">
      <c r="J82" s="88" t="s">
        <v>384</v>
      </c>
      <c r="K82" s="99" t="s">
        <v>170</v>
      </c>
    </row>
    <row r="83" spans="6:11" ht="15.75" thickBot="1" x14ac:dyDescent="0.3">
      <c r="J83" s="90" t="s">
        <v>385</v>
      </c>
      <c r="K83" s="99" t="s">
        <v>170</v>
      </c>
    </row>
    <row r="84" spans="6:11" x14ac:dyDescent="0.25">
      <c r="J84" s="89" t="s">
        <v>386</v>
      </c>
      <c r="K84" s="99" t="s">
        <v>170</v>
      </c>
    </row>
    <row r="85" spans="6:11" x14ac:dyDescent="0.25">
      <c r="J85" s="88" t="s">
        <v>387</v>
      </c>
      <c r="K85" s="99" t="s">
        <v>170</v>
      </c>
    </row>
    <row r="86" spans="6:11" x14ac:dyDescent="0.25">
      <c r="F86" s="7" t="s">
        <v>41</v>
      </c>
      <c r="J86" s="88" t="s">
        <v>388</v>
      </c>
      <c r="K86" s="99" t="s">
        <v>170</v>
      </c>
    </row>
    <row r="87" spans="6:11" x14ac:dyDescent="0.25">
      <c r="F87" s="43" t="s">
        <v>43</v>
      </c>
      <c r="J87" s="88" t="s">
        <v>389</v>
      </c>
      <c r="K87" s="99" t="s">
        <v>170</v>
      </c>
    </row>
    <row r="88" spans="6:11" x14ac:dyDescent="0.25">
      <c r="F88" s="42" t="s">
        <v>44</v>
      </c>
      <c r="J88" s="88" t="s">
        <v>390</v>
      </c>
      <c r="K88" s="99" t="s">
        <v>170</v>
      </c>
    </row>
    <row r="89" spans="6:11" x14ac:dyDescent="0.25">
      <c r="F89" s="37" t="s">
        <v>162</v>
      </c>
      <c r="J89" s="88" t="s">
        <v>391</v>
      </c>
      <c r="K89" s="99" t="s">
        <v>170</v>
      </c>
    </row>
    <row r="90" spans="6:11" x14ac:dyDescent="0.25">
      <c r="F90" s="37" t="s">
        <v>163</v>
      </c>
      <c r="J90" s="88" t="s">
        <v>392</v>
      </c>
      <c r="K90" s="99" t="s">
        <v>170</v>
      </c>
    </row>
    <row r="91" spans="6:11" x14ac:dyDescent="0.25">
      <c r="F91" s="72" t="s">
        <v>170</v>
      </c>
      <c r="J91" s="88" t="s">
        <v>393</v>
      </c>
      <c r="K91" s="99" t="s">
        <v>170</v>
      </c>
    </row>
    <row r="92" spans="6:11" x14ac:dyDescent="0.25">
      <c r="F92" s="9" t="s">
        <v>42</v>
      </c>
      <c r="J92" s="88" t="s">
        <v>394</v>
      </c>
      <c r="K92" s="99" t="s">
        <v>170</v>
      </c>
    </row>
    <row r="93" spans="6:11" x14ac:dyDescent="0.25">
      <c r="F93" s="9" t="s">
        <v>164</v>
      </c>
      <c r="J93" s="88" t="s">
        <v>395</v>
      </c>
      <c r="K93" s="99" t="s">
        <v>170</v>
      </c>
    </row>
    <row r="94" spans="6:11" x14ac:dyDescent="0.25">
      <c r="F94" s="10" t="s">
        <v>170</v>
      </c>
      <c r="J94" s="88" t="s">
        <v>396</v>
      </c>
      <c r="K94" s="99" t="s">
        <v>170</v>
      </c>
    </row>
    <row r="95" spans="6:11" x14ac:dyDescent="0.25">
      <c r="F95" s="36"/>
      <c r="J95" s="88" t="s">
        <v>397</v>
      </c>
      <c r="K95" s="99" t="s">
        <v>170</v>
      </c>
    </row>
    <row r="96" spans="6:11" x14ac:dyDescent="0.25">
      <c r="F96" s="36"/>
      <c r="J96" s="88" t="s">
        <v>398</v>
      </c>
      <c r="K96" s="99" t="s">
        <v>170</v>
      </c>
    </row>
    <row r="97" spans="6:11" x14ac:dyDescent="0.25">
      <c r="F97" s="36"/>
      <c r="J97" s="88" t="s">
        <v>399</v>
      </c>
      <c r="K97" s="99" t="s">
        <v>170</v>
      </c>
    </row>
    <row r="98" spans="6:11" x14ac:dyDescent="0.25">
      <c r="F98" s="36"/>
      <c r="J98" s="88" t="s">
        <v>400</v>
      </c>
      <c r="K98" s="99" t="s">
        <v>170</v>
      </c>
    </row>
    <row r="99" spans="6:11" x14ac:dyDescent="0.25">
      <c r="J99" s="88" t="s">
        <v>401</v>
      </c>
      <c r="K99" s="99" t="s">
        <v>170</v>
      </c>
    </row>
    <row r="100" spans="6:11" x14ac:dyDescent="0.25">
      <c r="F100" s="36"/>
      <c r="J100" s="88" t="s">
        <v>402</v>
      </c>
      <c r="K100" s="99" t="s">
        <v>170</v>
      </c>
    </row>
    <row r="101" spans="6:11" x14ac:dyDescent="0.25">
      <c r="J101" s="88" t="s">
        <v>403</v>
      </c>
      <c r="K101" s="99" t="s">
        <v>170</v>
      </c>
    </row>
    <row r="102" spans="6:11" x14ac:dyDescent="0.25">
      <c r="F102" s="36"/>
      <c r="J102" s="88" t="s">
        <v>404</v>
      </c>
      <c r="K102" s="99" t="s">
        <v>170</v>
      </c>
    </row>
    <row r="103" spans="6:11" x14ac:dyDescent="0.25">
      <c r="J103" s="88" t="s">
        <v>405</v>
      </c>
      <c r="K103" s="99" t="s">
        <v>170</v>
      </c>
    </row>
    <row r="104" spans="6:11" x14ac:dyDescent="0.25">
      <c r="F104" s="36"/>
      <c r="J104" s="88" t="s">
        <v>406</v>
      </c>
      <c r="K104" s="99" t="s">
        <v>170</v>
      </c>
    </row>
    <row r="105" spans="6:11" x14ac:dyDescent="0.25">
      <c r="J105" s="88" t="s">
        <v>407</v>
      </c>
      <c r="K105" s="99" t="s">
        <v>170</v>
      </c>
    </row>
    <row r="106" spans="6:11" x14ac:dyDescent="0.25">
      <c r="F106" s="36"/>
      <c r="J106" s="12" t="s">
        <v>408</v>
      </c>
      <c r="K106" s="12" t="s">
        <v>409</v>
      </c>
    </row>
    <row r="107" spans="6:11" x14ac:dyDescent="0.25">
      <c r="J107" s="12" t="s">
        <v>410</v>
      </c>
      <c r="K107" s="12" t="s">
        <v>409</v>
      </c>
    </row>
    <row r="156" spans="4:4" x14ac:dyDescent="0.25">
      <c r="D156" s="36"/>
    </row>
    <row r="157" spans="4:4" x14ac:dyDescent="0.25">
      <c r="D157" s="36"/>
    </row>
    <row r="158" spans="4:4" x14ac:dyDescent="0.25">
      <c r="D158" s="36"/>
    </row>
    <row r="159" spans="4:4" x14ac:dyDescent="0.25">
      <c r="D159" s="36"/>
    </row>
    <row r="160" spans="4:4" x14ac:dyDescent="0.25">
      <c r="D160" s="36"/>
    </row>
    <row r="161" spans="4:4" x14ac:dyDescent="0.25">
      <c r="D161" s="36"/>
    </row>
    <row r="162" spans="4:4" x14ac:dyDescent="0.25">
      <c r="D162" s="36"/>
    </row>
    <row r="163" spans="4:4" x14ac:dyDescent="0.25">
      <c r="D163" s="36"/>
    </row>
    <row r="164" spans="4:4" x14ac:dyDescent="0.25">
      <c r="D164" s="36"/>
    </row>
    <row r="165" spans="4:4" x14ac:dyDescent="0.25">
      <c r="D165" s="36"/>
    </row>
    <row r="166" spans="4:4" x14ac:dyDescent="0.25">
      <c r="D166" s="36"/>
    </row>
    <row r="167" spans="4:4" x14ac:dyDescent="0.25">
      <c r="D167" s="36"/>
    </row>
    <row r="168" spans="4:4" x14ac:dyDescent="0.25">
      <c r="D168" s="36"/>
    </row>
    <row r="169" spans="4:4" x14ac:dyDescent="0.25">
      <c r="D169" s="36"/>
    </row>
    <row r="170" spans="4:4" x14ac:dyDescent="0.25">
      <c r="D170" s="36"/>
    </row>
    <row r="171" spans="4:4" x14ac:dyDescent="0.25">
      <c r="D171" s="36"/>
    </row>
    <row r="172" spans="4:4" x14ac:dyDescent="0.25">
      <c r="D172" s="36"/>
    </row>
    <row r="173" spans="4:4" x14ac:dyDescent="0.25">
      <c r="D173" s="36"/>
    </row>
    <row r="174" spans="4:4" x14ac:dyDescent="0.25">
      <c r="D174" s="4"/>
    </row>
    <row r="175" spans="4:4" x14ac:dyDescent="0.25">
      <c r="D175" s="4"/>
    </row>
    <row r="176" spans="4:4" x14ac:dyDescent="0.25">
      <c r="D176" s="4"/>
    </row>
    <row r="177" spans="4:4" x14ac:dyDescent="0.25">
      <c r="D177" s="4"/>
    </row>
    <row r="178" spans="4:4" x14ac:dyDescent="0.25">
      <c r="D178" s="4"/>
    </row>
    <row r="179" spans="4:4" x14ac:dyDescent="0.25">
      <c r="D179" s="4"/>
    </row>
    <row r="180" spans="4:4" x14ac:dyDescent="0.25">
      <c r="D180" s="4"/>
    </row>
    <row r="181" spans="4:4" x14ac:dyDescent="0.25">
      <c r="D181" s="4"/>
    </row>
    <row r="182" spans="4:4" x14ac:dyDescent="0.25">
      <c r="D182" s="4"/>
    </row>
    <row r="183" spans="4:4" x14ac:dyDescent="0.25">
      <c r="D183" s="36"/>
    </row>
  </sheetData>
  <sheetProtection selectLockedCells="1" selectUnlockedCells="1"/>
  <conditionalFormatting sqref="J28:J107">
    <cfRule type="duplicateValues" dxfId="45" priority="23"/>
  </conditionalFormatting>
  <conditionalFormatting sqref="J58:J107">
    <cfRule type="duplicateValues" dxfId="44" priority="22"/>
  </conditionalFormatting>
  <conditionalFormatting sqref="J85">
    <cfRule type="duplicateValues" dxfId="43" priority="21"/>
  </conditionalFormatting>
  <conditionalFormatting sqref="J86">
    <cfRule type="duplicateValues" dxfId="42" priority="20"/>
  </conditionalFormatting>
  <conditionalFormatting sqref="J87">
    <cfRule type="duplicateValues" dxfId="41" priority="19"/>
  </conditionalFormatting>
  <conditionalFormatting sqref="J88">
    <cfRule type="duplicateValues" dxfId="40" priority="18"/>
  </conditionalFormatting>
  <conditionalFormatting sqref="J89">
    <cfRule type="duplicateValues" dxfId="39" priority="17"/>
  </conditionalFormatting>
  <conditionalFormatting sqref="J90">
    <cfRule type="duplicateValues" dxfId="38" priority="16"/>
  </conditionalFormatting>
  <conditionalFormatting sqref="J91">
    <cfRule type="duplicateValues" dxfId="37" priority="15"/>
  </conditionalFormatting>
  <conditionalFormatting sqref="J92">
    <cfRule type="duplicateValues" dxfId="36" priority="14"/>
  </conditionalFormatting>
  <conditionalFormatting sqref="J93">
    <cfRule type="duplicateValues" dxfId="35" priority="13"/>
  </conditionalFormatting>
  <conditionalFormatting sqref="J94">
    <cfRule type="duplicateValues" dxfId="34" priority="12"/>
  </conditionalFormatting>
  <conditionalFormatting sqref="J95">
    <cfRule type="duplicateValues" dxfId="33" priority="11"/>
  </conditionalFormatting>
  <conditionalFormatting sqref="J96">
    <cfRule type="duplicateValues" dxfId="32" priority="10"/>
  </conditionalFormatting>
  <conditionalFormatting sqref="J97">
    <cfRule type="duplicateValues" dxfId="31" priority="9"/>
  </conditionalFormatting>
  <conditionalFormatting sqref="J98">
    <cfRule type="duplicateValues" dxfId="30" priority="8"/>
  </conditionalFormatting>
  <conditionalFormatting sqref="J99">
    <cfRule type="duplicateValues" dxfId="29" priority="7"/>
  </conditionalFormatting>
  <conditionalFormatting sqref="J100">
    <cfRule type="duplicateValues" dxfId="28" priority="6"/>
  </conditionalFormatting>
  <conditionalFormatting sqref="J101">
    <cfRule type="duplicateValues" dxfId="27" priority="5"/>
  </conditionalFormatting>
  <conditionalFormatting sqref="J102">
    <cfRule type="duplicateValues" dxfId="26" priority="4"/>
  </conditionalFormatting>
  <conditionalFormatting sqref="J103">
    <cfRule type="duplicateValues" dxfId="25" priority="3"/>
  </conditionalFormatting>
  <conditionalFormatting sqref="J104">
    <cfRule type="duplicateValues" dxfId="24" priority="2"/>
  </conditionalFormatting>
  <conditionalFormatting sqref="J105">
    <cfRule type="duplicateValues" dxfId="23" priority="1"/>
  </conditionalFormatting>
  <pageMargins left="0.7" right="0.7" top="0.75" bottom="0.75" header="0.3" footer="0.3"/>
  <pageSetup paperSize="9" scale="2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1:C107"/>
  <sheetViews>
    <sheetView workbookViewId="0">
      <selection activeCell="C33" sqref="C32:C33"/>
    </sheetView>
  </sheetViews>
  <sheetFormatPr defaultRowHeight="15" x14ac:dyDescent="0.25"/>
  <cols>
    <col min="1" max="1" width="20.85546875" customWidth="1"/>
    <col min="2" max="2" width="24.7109375" customWidth="1"/>
    <col min="3" max="3" width="23.7109375" customWidth="1"/>
    <col min="5" max="5" width="30.42578125" customWidth="1"/>
  </cols>
  <sheetData>
    <row r="11" spans="1:3" x14ac:dyDescent="0.25">
      <c r="A11" s="1"/>
      <c r="C11" s="1"/>
    </row>
    <row r="12" spans="1:3" x14ac:dyDescent="0.25">
      <c r="A12" s="4"/>
      <c r="C12" s="1"/>
    </row>
    <row r="13" spans="1:3" x14ac:dyDescent="0.25">
      <c r="A13" s="1"/>
      <c r="C13" s="1"/>
    </row>
    <row r="14" spans="1:3" x14ac:dyDescent="0.25">
      <c r="A14" s="4"/>
      <c r="C14" s="1"/>
    </row>
    <row r="15" spans="1:3" x14ac:dyDescent="0.25">
      <c r="A15" s="4"/>
      <c r="C15" s="1"/>
    </row>
    <row r="16" spans="1:3" x14ac:dyDescent="0.25">
      <c r="A16" s="4"/>
      <c r="C16" s="1"/>
    </row>
    <row r="17" spans="1:3" x14ac:dyDescent="0.25">
      <c r="A17" s="1"/>
      <c r="C17" s="1"/>
    </row>
    <row r="18" spans="1:3" x14ac:dyDescent="0.25">
      <c r="A18" s="4"/>
      <c r="C18" s="1"/>
    </row>
    <row r="19" spans="1:3" x14ac:dyDescent="0.25">
      <c r="A19" s="4"/>
      <c r="C19" s="1"/>
    </row>
    <row r="20" spans="1:3" x14ac:dyDescent="0.25">
      <c r="A20" s="1"/>
      <c r="C20" s="1"/>
    </row>
    <row r="21" spans="1:3" x14ac:dyDescent="0.25">
      <c r="A21" s="4"/>
      <c r="C21" s="1"/>
    </row>
    <row r="22" spans="1:3" x14ac:dyDescent="0.25">
      <c r="A22" s="1"/>
      <c r="C22" s="1"/>
    </row>
    <row r="23" spans="1:3" x14ac:dyDescent="0.25">
      <c r="A23" s="1"/>
      <c r="C23" s="1"/>
    </row>
    <row r="24" spans="1:3" x14ac:dyDescent="0.25">
      <c r="A24" s="1"/>
      <c r="C24" s="1"/>
    </row>
    <row r="25" spans="1:3" x14ac:dyDescent="0.25">
      <c r="C25" s="1"/>
    </row>
    <row r="26" spans="1:3" x14ac:dyDescent="0.25">
      <c r="C26" s="1"/>
    </row>
    <row r="27" spans="1:3" x14ac:dyDescent="0.25">
      <c r="C27" s="1"/>
    </row>
    <row r="28" spans="1:3" x14ac:dyDescent="0.25">
      <c r="C28" s="1"/>
    </row>
    <row r="29" spans="1:3" x14ac:dyDescent="0.25">
      <c r="C29" s="1"/>
    </row>
    <row r="30" spans="1:3" x14ac:dyDescent="0.25">
      <c r="C30" s="1"/>
    </row>
    <row r="31" spans="1:3" x14ac:dyDescent="0.25">
      <c r="C31" s="1"/>
    </row>
    <row r="32" spans="1:3" x14ac:dyDescent="0.25">
      <c r="C32" s="1"/>
    </row>
    <row r="33" spans="1:3" x14ac:dyDescent="0.25">
      <c r="C33" s="1"/>
    </row>
    <row r="34" spans="1:3" x14ac:dyDescent="0.25">
      <c r="C34" s="1"/>
    </row>
    <row r="35" spans="1:3" x14ac:dyDescent="0.25">
      <c r="A35" s="4"/>
      <c r="C35" s="1"/>
    </row>
    <row r="36" spans="1:3" x14ac:dyDescent="0.25">
      <c r="C36" s="1"/>
    </row>
    <row r="37" spans="1:3" x14ac:dyDescent="0.25">
      <c r="A37" s="4"/>
      <c r="C37" s="1"/>
    </row>
    <row r="38" spans="1:3" x14ac:dyDescent="0.25">
      <c r="A38" s="4"/>
      <c r="C38" s="1"/>
    </row>
    <row r="39" spans="1:3" x14ac:dyDescent="0.25">
      <c r="A39" s="4"/>
      <c r="C39" s="1"/>
    </row>
    <row r="40" spans="1:3" x14ac:dyDescent="0.25">
      <c r="A40" s="4"/>
      <c r="C40" s="1"/>
    </row>
    <row r="41" spans="1:3" x14ac:dyDescent="0.25">
      <c r="C41" s="1"/>
    </row>
    <row r="42" spans="1:3" x14ac:dyDescent="0.25">
      <c r="C42" s="1"/>
    </row>
    <row r="43" spans="1:3" x14ac:dyDescent="0.25">
      <c r="C43" s="1"/>
    </row>
    <row r="44" spans="1:3" x14ac:dyDescent="0.25">
      <c r="C44" s="1"/>
    </row>
    <row r="45" spans="1:3" x14ac:dyDescent="0.25">
      <c r="C45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</sheetData>
  <conditionalFormatting sqref="A11:A90">
    <cfRule type="duplicateValues" dxfId="22" priority="35"/>
  </conditionalFormatting>
  <conditionalFormatting sqref="A68">
    <cfRule type="duplicateValues" dxfId="21" priority="23"/>
  </conditionalFormatting>
  <conditionalFormatting sqref="A69">
    <cfRule type="duplicateValues" dxfId="20" priority="22"/>
  </conditionalFormatting>
  <conditionalFormatting sqref="A70">
    <cfRule type="duplicateValues" dxfId="19" priority="21"/>
  </conditionalFormatting>
  <conditionalFormatting sqref="A71">
    <cfRule type="duplicateValues" dxfId="18" priority="20"/>
  </conditionalFormatting>
  <conditionalFormatting sqref="A72">
    <cfRule type="duplicateValues" dxfId="17" priority="19"/>
  </conditionalFormatting>
  <conditionalFormatting sqref="A73">
    <cfRule type="duplicateValues" dxfId="16" priority="18"/>
  </conditionalFormatting>
  <conditionalFormatting sqref="A74">
    <cfRule type="duplicateValues" dxfId="15" priority="17"/>
  </conditionalFormatting>
  <conditionalFormatting sqref="A75">
    <cfRule type="duplicateValues" dxfId="14" priority="16"/>
  </conditionalFormatting>
  <conditionalFormatting sqref="A76">
    <cfRule type="duplicateValues" dxfId="13" priority="15"/>
  </conditionalFormatting>
  <conditionalFormatting sqref="A77">
    <cfRule type="duplicateValues" dxfId="12" priority="14"/>
  </conditionalFormatting>
  <conditionalFormatting sqref="A78">
    <cfRule type="duplicateValues" dxfId="11" priority="13"/>
  </conditionalFormatting>
  <conditionalFormatting sqref="A79">
    <cfRule type="duplicateValues" dxfId="10" priority="12"/>
  </conditionalFormatting>
  <conditionalFormatting sqref="A80">
    <cfRule type="duplicateValues" dxfId="9" priority="11"/>
  </conditionalFormatting>
  <conditionalFormatting sqref="A81">
    <cfRule type="duplicateValues" dxfId="8" priority="10"/>
  </conditionalFormatting>
  <conditionalFormatting sqref="A82">
    <cfRule type="duplicateValues" dxfId="7" priority="9"/>
  </conditionalFormatting>
  <conditionalFormatting sqref="A83">
    <cfRule type="duplicateValues" dxfId="6" priority="8"/>
  </conditionalFormatting>
  <conditionalFormatting sqref="A84">
    <cfRule type="duplicateValues" dxfId="5" priority="7"/>
  </conditionalFormatting>
  <conditionalFormatting sqref="A85">
    <cfRule type="duplicateValues" dxfId="4" priority="6"/>
  </conditionalFormatting>
  <conditionalFormatting sqref="A86">
    <cfRule type="duplicateValues" dxfId="3" priority="5"/>
  </conditionalFormatting>
  <conditionalFormatting sqref="A87">
    <cfRule type="duplicateValues" dxfId="2" priority="4"/>
  </conditionalFormatting>
  <conditionalFormatting sqref="A88">
    <cfRule type="duplicateValues" dxfId="1" priority="3"/>
  </conditionalFormatting>
  <conditionalFormatting sqref="A103:A107 A41:A90">
    <cfRule type="duplicateValues" dxfId="0" priority="29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I36" sqref="I36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J27" sqref="J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Спецификация </vt:lpstr>
      <vt:lpstr>Раскладка по длинам</vt:lpstr>
      <vt:lpstr>Номенклатура</vt:lpstr>
      <vt:lpstr>Лист1</vt:lpstr>
      <vt:lpstr>Лист2</vt:lpstr>
      <vt:lpstr>Лист3</vt:lpstr>
      <vt:lpstr>Лист4</vt:lpstr>
      <vt:lpstr>'Раскладка по длинам'!Область_печати</vt:lpstr>
      <vt:lpstr>'Спецификация '!Область_печати</vt:lpstr>
      <vt:lpstr>'Раскладка по длинам'!Подсистема</vt:lpstr>
      <vt:lpstr>Подсистема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Ачкасова Юлия Анатольевна</dc:creator>
  <cp:lastModifiedBy>bis7iness@gmail.com</cp:lastModifiedBy>
  <cp:lastPrinted>2019-04-02T12:59:54Z</cp:lastPrinted>
  <dcterms:created xsi:type="dcterms:W3CDTF">2019-02-26T06:44:02Z</dcterms:created>
  <dcterms:modified xsi:type="dcterms:W3CDTF">2025-07-03T09:58:39Z</dcterms:modified>
</cp:coreProperties>
</file>